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9E9EEDD9-ADC9-43FA-B507-71F7F3C6E2E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Лист1!$A$14:$CQ$378</definedName>
    <definedName name="_xlnm.Print_Area" localSheetId="0">Лист1!$A$1:$CQ$375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Q32" i="1" l="1"/>
  <c r="AQ26" i="1"/>
  <c r="AN32" i="1"/>
  <c r="AL32" i="1"/>
  <c r="AI32" i="1" s="1"/>
  <c r="AL26" i="1"/>
  <c r="AI26" i="1" s="1"/>
  <c r="AN26" i="1"/>
  <c r="AJ97" i="1" l="1"/>
  <c r="AK97" i="1"/>
  <c r="AL97" i="1"/>
  <c r="AM97" i="1"/>
  <c r="AN97" i="1"/>
  <c r="AO97" i="1"/>
  <c r="AP97" i="1"/>
  <c r="AQ97" i="1"/>
  <c r="AI97" i="1"/>
  <c r="AJ57" i="1"/>
  <c r="AK57" i="1"/>
  <c r="AL57" i="1"/>
  <c r="AM57" i="1"/>
  <c r="AN57" i="1"/>
  <c r="AO57" i="1"/>
  <c r="AP57" i="1"/>
  <c r="AQ57" i="1"/>
  <c r="AR57" i="1"/>
  <c r="AI57" i="1"/>
  <c r="AJ31" i="1"/>
  <c r="AK31" i="1"/>
  <c r="AL31" i="1"/>
  <c r="AM31" i="1"/>
  <c r="AN31" i="1"/>
  <c r="AO31" i="1"/>
  <c r="AP31" i="1"/>
  <c r="AQ31" i="1"/>
  <c r="AR31" i="1"/>
  <c r="AJ25" i="1"/>
  <c r="AK25" i="1"/>
  <c r="AK24" i="1" s="1"/>
  <c r="AK23" i="1" s="1"/>
  <c r="AK16" i="1" s="1"/>
  <c r="AK15" i="1" s="1"/>
  <c r="AL25" i="1"/>
  <c r="AM25" i="1"/>
  <c r="AN25" i="1"/>
  <c r="AO25" i="1"/>
  <c r="AO24" i="1" s="1"/>
  <c r="AO23" i="1" s="1"/>
  <c r="AO16" i="1" s="1"/>
  <c r="AO15" i="1" s="1"/>
  <c r="AP25" i="1"/>
  <c r="AP24" i="1" s="1"/>
  <c r="AP23" i="1" s="1"/>
  <c r="AP16" i="1" s="1"/>
  <c r="AP15" i="1" s="1"/>
  <c r="AQ25" i="1"/>
  <c r="AR25" i="1"/>
  <c r="AI31" i="1"/>
  <c r="AI25" i="1"/>
  <c r="AJ24" i="1" l="1"/>
  <c r="AJ23" i="1" s="1"/>
  <c r="AJ16" i="1" s="1"/>
  <c r="AJ15" i="1" s="1"/>
  <c r="AQ24" i="1"/>
  <c r="AQ23" i="1" s="1"/>
  <c r="AQ16" i="1" s="1"/>
  <c r="AQ15" i="1" s="1"/>
  <c r="AM24" i="1"/>
  <c r="AM23" i="1" s="1"/>
  <c r="AM16" i="1" s="1"/>
  <c r="AM15" i="1" s="1"/>
  <c r="AI24" i="1"/>
  <c r="AI23" i="1" s="1"/>
  <c r="AI16" i="1" s="1"/>
  <c r="AI15" i="1" s="1"/>
  <c r="AL24" i="1"/>
  <c r="AL23" i="1" s="1"/>
  <c r="AL16" i="1" s="1"/>
  <c r="AL15" i="1" s="1"/>
  <c r="AN24" i="1"/>
  <c r="AN23" i="1" s="1"/>
  <c r="AN16" i="1" s="1"/>
  <c r="AN15" i="1" s="1"/>
  <c r="AR24" i="1"/>
  <c r="AR23" i="1" s="1"/>
  <c r="AR16" i="1" s="1"/>
  <c r="AR15" i="1" s="1"/>
  <c r="AB95" i="1"/>
  <c r="AG378" i="1"/>
  <c r="AG377" i="1"/>
  <c r="AG376" i="1"/>
  <c r="AB378" i="1"/>
  <c r="AB377" i="1"/>
  <c r="AB376" i="1"/>
  <c r="AG309" i="1"/>
  <c r="AG307" i="1"/>
  <c r="AG306" i="1"/>
  <c r="AB309" i="1"/>
  <c r="AB308" i="1"/>
  <c r="AB307" i="1"/>
  <c r="AB306" i="1"/>
  <c r="AG250" i="1"/>
  <c r="AB250" i="1"/>
  <c r="AG205" i="1"/>
  <c r="AG204" i="1"/>
  <c r="AG203" i="1"/>
  <c r="AG202" i="1"/>
  <c r="AG201" i="1"/>
  <c r="AG200" i="1"/>
  <c r="AG199" i="1"/>
  <c r="AG198" i="1"/>
  <c r="AG197" i="1"/>
  <c r="AG196" i="1"/>
  <c r="AB205" i="1"/>
  <c r="AB204" i="1"/>
  <c r="AB203" i="1"/>
  <c r="AB202" i="1"/>
  <c r="AB201" i="1"/>
  <c r="AB200" i="1"/>
  <c r="AB199" i="1"/>
  <c r="AB198" i="1"/>
  <c r="AB197" i="1"/>
  <c r="AB196" i="1"/>
  <c r="AG95" i="1"/>
  <c r="AG96" i="1"/>
  <c r="AG94" i="1"/>
  <c r="AG93" i="1"/>
  <c r="AG92" i="1"/>
  <c r="AB96" i="1"/>
  <c r="AB94" i="1"/>
  <c r="AB93" i="1"/>
  <c r="AB92" i="1"/>
  <c r="Z137" i="1" l="1"/>
  <c r="Z136" i="1" s="1"/>
  <c r="AA137" i="1"/>
  <c r="AA136" i="1" s="1"/>
  <c r="AB137" i="1"/>
  <c r="AB136" i="1" s="1"/>
  <c r="AC137" i="1"/>
  <c r="AC136" i="1" s="1"/>
  <c r="AE137" i="1"/>
  <c r="AE136" i="1" s="1"/>
  <c r="AF137" i="1"/>
  <c r="AF136" i="1" s="1"/>
  <c r="AG137" i="1"/>
  <c r="AG136" i="1" s="1"/>
  <c r="Z311" i="1"/>
  <c r="Z21" i="1" s="1"/>
  <c r="AA311" i="1"/>
  <c r="AA21" i="1" s="1"/>
  <c r="AB311" i="1"/>
  <c r="AB21" i="1" s="1"/>
  <c r="AC311" i="1"/>
  <c r="AC21" i="1" s="1"/>
  <c r="AE311" i="1"/>
  <c r="AE21" i="1" s="1"/>
  <c r="AF311" i="1"/>
  <c r="AF21" i="1" s="1"/>
  <c r="AG311" i="1"/>
  <c r="AG21" i="1" s="1"/>
  <c r="AH311" i="1"/>
  <c r="AH21" i="1" s="1"/>
  <c r="Z262" i="1"/>
  <c r="Z19" i="1" s="1"/>
  <c r="AA262" i="1"/>
  <c r="AA19" i="1" s="1"/>
  <c r="AB262" i="1"/>
  <c r="AB19" i="1" s="1"/>
  <c r="AC262" i="1"/>
  <c r="AC19" i="1" s="1"/>
  <c r="AE262" i="1"/>
  <c r="AE19" i="1" s="1"/>
  <c r="AF262" i="1"/>
  <c r="AF19" i="1" s="1"/>
  <c r="AG262" i="1"/>
  <c r="AG19" i="1" s="1"/>
  <c r="AH262" i="1"/>
  <c r="AH19" i="1" s="1"/>
  <c r="Z239" i="1"/>
  <c r="Z207" i="1" s="1"/>
  <c r="AA239" i="1"/>
  <c r="AA207" i="1" s="1"/>
  <c r="AB239" i="1"/>
  <c r="AB207" i="1" s="1"/>
  <c r="AC239" i="1"/>
  <c r="AC207" i="1" s="1"/>
  <c r="AE239" i="1"/>
  <c r="AE207" i="1" s="1"/>
  <c r="AF239" i="1"/>
  <c r="AF207" i="1" s="1"/>
  <c r="AG239" i="1"/>
  <c r="AG207" i="1" s="1"/>
  <c r="AH239" i="1"/>
  <c r="AH207" i="1" s="1"/>
  <c r="AH137" i="1"/>
  <c r="AH136" i="1" s="1"/>
  <c r="AE57" i="1"/>
  <c r="AE56" i="1" s="1"/>
  <c r="AF57" i="1"/>
  <c r="AF56" i="1" s="1"/>
  <c r="AG57" i="1"/>
  <c r="AG56" i="1" s="1"/>
  <c r="AH57" i="1"/>
  <c r="AH56" i="1" s="1"/>
  <c r="AD93" i="1"/>
  <c r="AD94" i="1"/>
  <c r="AD95" i="1"/>
  <c r="AD96" i="1"/>
  <c r="AD92" i="1"/>
  <c r="Z57" i="1"/>
  <c r="Z56" i="1" s="1"/>
  <c r="AA57" i="1"/>
  <c r="AA56" i="1" s="1"/>
  <c r="AB57" i="1"/>
  <c r="AB56" i="1" s="1"/>
  <c r="AC57" i="1"/>
  <c r="AC56" i="1" s="1"/>
  <c r="AD377" i="1"/>
  <c r="AD378" i="1"/>
  <c r="AD376" i="1"/>
  <c r="Y377" i="1"/>
  <c r="Y378" i="1"/>
  <c r="Y376" i="1"/>
  <c r="AD307" i="1"/>
  <c r="AD308" i="1"/>
  <c r="AD309" i="1"/>
  <c r="AD306" i="1"/>
  <c r="Y307" i="1"/>
  <c r="Y308" i="1"/>
  <c r="Y309" i="1"/>
  <c r="Y306" i="1"/>
  <c r="AD250" i="1"/>
  <c r="AD239" i="1" s="1"/>
  <c r="AD207" i="1" s="1"/>
  <c r="Y250" i="1"/>
  <c r="Y239" i="1" s="1"/>
  <c r="Y207" i="1" s="1"/>
  <c r="AD197" i="1"/>
  <c r="AD198" i="1"/>
  <c r="AD199" i="1"/>
  <c r="AD200" i="1"/>
  <c r="AD201" i="1"/>
  <c r="AD202" i="1"/>
  <c r="AD203" i="1"/>
  <c r="AD204" i="1"/>
  <c r="AD205" i="1"/>
  <c r="AD196" i="1"/>
  <c r="Y197" i="1"/>
  <c r="Y198" i="1"/>
  <c r="Y199" i="1"/>
  <c r="Y200" i="1"/>
  <c r="Y201" i="1"/>
  <c r="Y202" i="1"/>
  <c r="Y203" i="1"/>
  <c r="Y204" i="1"/>
  <c r="Y205" i="1"/>
  <c r="Y196" i="1"/>
  <c r="Y93" i="1"/>
  <c r="Y96" i="1"/>
  <c r="Y94" i="1"/>
  <c r="Y95" i="1"/>
  <c r="Y92" i="1"/>
  <c r="AA55" i="1" l="1"/>
  <c r="AA17" i="1" s="1"/>
  <c r="AA15" i="1" s="1"/>
  <c r="AD262" i="1"/>
  <c r="AD19" i="1" s="1"/>
  <c r="Y262" i="1"/>
  <c r="Y19" i="1" s="1"/>
  <c r="AD137" i="1"/>
  <c r="AD136" i="1" s="1"/>
  <c r="AF55" i="1"/>
  <c r="AF17" i="1" s="1"/>
  <c r="AF15" i="1" s="1"/>
  <c r="AE55" i="1"/>
  <c r="AE17" i="1" s="1"/>
  <c r="AE15" i="1" s="1"/>
  <c r="Y137" i="1"/>
  <c r="Y136" i="1" s="1"/>
  <c r="AB55" i="1"/>
  <c r="AB17" i="1" s="1"/>
  <c r="AB15" i="1" s="1"/>
  <c r="Y57" i="1"/>
  <c r="Y56" i="1" s="1"/>
  <c r="AD311" i="1"/>
  <c r="AD21" i="1" s="1"/>
  <c r="AH55" i="1"/>
  <c r="AH17" i="1" s="1"/>
  <c r="AH15" i="1" s="1"/>
  <c r="Z55" i="1"/>
  <c r="Z17" i="1" s="1"/>
  <c r="Z15" i="1" s="1"/>
  <c r="AG55" i="1"/>
  <c r="AG17" i="1" s="1"/>
  <c r="AG15" i="1" s="1"/>
  <c r="AC55" i="1"/>
  <c r="AC17" i="1" s="1"/>
  <c r="AC15" i="1" s="1"/>
  <c r="Y311" i="1"/>
  <c r="Y21" i="1" s="1"/>
  <c r="AD57" i="1"/>
  <c r="AD56" i="1" s="1"/>
  <c r="AD55" i="1" l="1"/>
  <c r="AD17" i="1" s="1"/>
  <c r="AD15" i="1" s="1"/>
  <c r="Y55" i="1"/>
  <c r="Y17" i="1" s="1"/>
  <c r="Y15" i="1" s="1"/>
  <c r="I59" i="1"/>
  <c r="I60" i="1"/>
  <c r="I61" i="1"/>
  <c r="I58" i="1"/>
  <c r="S52" i="1"/>
  <c r="R52" i="1"/>
  <c r="L54" i="1"/>
  <c r="K54" i="1" s="1"/>
  <c r="L53" i="1"/>
  <c r="L52" i="1" s="1"/>
  <c r="I54" i="1"/>
  <c r="I53" i="1"/>
  <c r="H53" i="1" s="1"/>
  <c r="N31" i="1"/>
  <c r="L34" i="1"/>
  <c r="U34" i="1" s="1"/>
  <c r="L33" i="1"/>
  <c r="K33" i="1" s="1"/>
  <c r="L32" i="1"/>
  <c r="K32" i="1" s="1"/>
  <c r="I35" i="1"/>
  <c r="T35" i="1" s="1"/>
  <c r="I34" i="1"/>
  <c r="I33" i="1"/>
  <c r="T33" i="1" s="1"/>
  <c r="I32" i="1"/>
  <c r="T32" i="1" s="1"/>
  <c r="N25" i="1"/>
  <c r="L28" i="1"/>
  <c r="U28" i="1" s="1"/>
  <c r="L27" i="1"/>
  <c r="U27" i="1" s="1"/>
  <c r="L26" i="1"/>
  <c r="U26" i="1" s="1"/>
  <c r="I29" i="1"/>
  <c r="T29" i="1" s="1"/>
  <c r="I28" i="1"/>
  <c r="T28" i="1" s="1"/>
  <c r="I27" i="1"/>
  <c r="H27" i="1" s="1"/>
  <c r="I26" i="1"/>
  <c r="H26" i="1" s="1"/>
  <c r="CB301" i="1"/>
  <c r="BZ311" i="1"/>
  <c r="BZ21" i="1" s="1"/>
  <c r="BW21" i="1" s="1"/>
  <c r="BW375" i="1"/>
  <c r="BW374" i="1"/>
  <c r="BW373" i="1"/>
  <c r="BW372" i="1"/>
  <c r="BW371" i="1"/>
  <c r="BW370" i="1"/>
  <c r="BW369" i="1"/>
  <c r="BW368" i="1"/>
  <c r="BW367" i="1"/>
  <c r="BW366" i="1"/>
  <c r="BW365" i="1"/>
  <c r="BW364" i="1"/>
  <c r="BW363" i="1"/>
  <c r="BW362" i="1"/>
  <c r="BW361" i="1"/>
  <c r="BW360" i="1"/>
  <c r="BW359" i="1"/>
  <c r="BW358" i="1"/>
  <c r="BW357" i="1"/>
  <c r="BW356" i="1"/>
  <c r="BW355" i="1"/>
  <c r="BZ262" i="1"/>
  <c r="BZ19" i="1" s="1"/>
  <c r="BW19" i="1" s="1"/>
  <c r="BW305" i="1"/>
  <c r="BW304" i="1"/>
  <c r="BW303" i="1"/>
  <c r="BW302" i="1"/>
  <c r="BW301" i="1"/>
  <c r="BW300" i="1"/>
  <c r="BZ255" i="1"/>
  <c r="BZ254" i="1" s="1"/>
  <c r="BW257" i="1"/>
  <c r="BW256" i="1"/>
  <c r="BZ239" i="1"/>
  <c r="BW249" i="1"/>
  <c r="BW248" i="1"/>
  <c r="BW247" i="1"/>
  <c r="BW246" i="1"/>
  <c r="BW245" i="1"/>
  <c r="BZ234" i="1"/>
  <c r="BW236" i="1"/>
  <c r="BW234" i="1" s="1"/>
  <c r="BZ208" i="1"/>
  <c r="BW233" i="1"/>
  <c r="BW232" i="1"/>
  <c r="BW231" i="1"/>
  <c r="BW230" i="1"/>
  <c r="BW229" i="1"/>
  <c r="BW228" i="1"/>
  <c r="BW227" i="1"/>
  <c r="BW226" i="1"/>
  <c r="BW225" i="1"/>
  <c r="BW224" i="1"/>
  <c r="BW223" i="1"/>
  <c r="BW222" i="1"/>
  <c r="BW221" i="1"/>
  <c r="BZ137" i="1"/>
  <c r="BZ136" i="1" s="1"/>
  <c r="BW195" i="1"/>
  <c r="BW194" i="1"/>
  <c r="BW193" i="1"/>
  <c r="BW192" i="1"/>
  <c r="BW191" i="1"/>
  <c r="BW190" i="1"/>
  <c r="BW189" i="1"/>
  <c r="BW188" i="1"/>
  <c r="BW187" i="1"/>
  <c r="BW186" i="1"/>
  <c r="BW185" i="1"/>
  <c r="BW184" i="1"/>
  <c r="BW183" i="1"/>
  <c r="BW182" i="1"/>
  <c r="BW181" i="1"/>
  <c r="BW180" i="1"/>
  <c r="BW179" i="1"/>
  <c r="BW178" i="1"/>
  <c r="BW177" i="1"/>
  <c r="BW176" i="1"/>
  <c r="BW175" i="1"/>
  <c r="BW174" i="1"/>
  <c r="BW173" i="1"/>
  <c r="BZ97" i="1"/>
  <c r="BW135" i="1"/>
  <c r="BW97" i="1" s="1"/>
  <c r="BZ57" i="1"/>
  <c r="BW91" i="1"/>
  <c r="BW90" i="1"/>
  <c r="BW89" i="1"/>
  <c r="BW88" i="1"/>
  <c r="BW87" i="1"/>
  <c r="BW86" i="1"/>
  <c r="BW85" i="1"/>
  <c r="BZ25" i="1"/>
  <c r="BZ31" i="1"/>
  <c r="CE25" i="1"/>
  <c r="BW36" i="1"/>
  <c r="I36" i="1" s="1"/>
  <c r="BW30" i="1"/>
  <c r="BW25" i="1" s="1"/>
  <c r="K28" i="1" l="1"/>
  <c r="H28" i="1"/>
  <c r="U33" i="1"/>
  <c r="U32" i="1"/>
  <c r="I30" i="1"/>
  <c r="I52" i="1"/>
  <c r="K53" i="1"/>
  <c r="K52" i="1" s="1"/>
  <c r="T36" i="1"/>
  <c r="H36" i="1"/>
  <c r="I31" i="1"/>
  <c r="H29" i="1"/>
  <c r="H35" i="1"/>
  <c r="T26" i="1"/>
  <c r="T27" i="1"/>
  <c r="H34" i="1"/>
  <c r="K34" i="1"/>
  <c r="T34" i="1"/>
  <c r="H54" i="1"/>
  <c r="H52" i="1" s="1"/>
  <c r="K26" i="1"/>
  <c r="K27" i="1"/>
  <c r="H32" i="1"/>
  <c r="H33" i="1"/>
  <c r="BW255" i="1"/>
  <c r="BW254" i="1" s="1"/>
  <c r="BW137" i="1"/>
  <c r="BW136" i="1" s="1"/>
  <c r="BW208" i="1"/>
  <c r="BZ207" i="1"/>
  <c r="BW239" i="1"/>
  <c r="BZ24" i="1"/>
  <c r="BZ23" i="1" s="1"/>
  <c r="BZ16" i="1" s="1"/>
  <c r="BW16" i="1" s="1"/>
  <c r="BW57" i="1"/>
  <c r="BW56" i="1" s="1"/>
  <c r="BZ56" i="1"/>
  <c r="BZ55" i="1" s="1"/>
  <c r="BZ17" i="1" s="1"/>
  <c r="BW17" i="1" s="1"/>
  <c r="BW262" i="1"/>
  <c r="BW311" i="1"/>
  <c r="L301" i="1"/>
  <c r="K301" i="1" s="1"/>
  <c r="CB246" i="1"/>
  <c r="CB247" i="1"/>
  <c r="CB248" i="1"/>
  <c r="CB249" i="1"/>
  <c r="T31" i="1" l="1"/>
  <c r="T30" i="1"/>
  <c r="H30" i="1"/>
  <c r="H25" i="1" s="1"/>
  <c r="I25" i="1"/>
  <c r="H31" i="1"/>
  <c r="T25" i="1"/>
  <c r="BZ15" i="1"/>
  <c r="BW15" i="1" s="1"/>
  <c r="BW207" i="1"/>
  <c r="BW55" i="1" s="1"/>
  <c r="CB178" i="1"/>
  <c r="L178" i="1" s="1"/>
  <c r="K178" i="1" s="1"/>
  <c r="S302" i="1" l="1"/>
  <c r="R302" i="1"/>
  <c r="S301" i="1"/>
  <c r="R301" i="1"/>
  <c r="S195" i="1"/>
  <c r="R195" i="1"/>
  <c r="S194" i="1"/>
  <c r="R194" i="1"/>
  <c r="S186" i="1"/>
  <c r="R186" i="1"/>
  <c r="S184" i="1"/>
  <c r="R184" i="1"/>
  <c r="S183" i="1"/>
  <c r="R183" i="1"/>
  <c r="S180" i="1"/>
  <c r="R180" i="1"/>
  <c r="S179" i="1"/>
  <c r="R179" i="1"/>
  <c r="S178" i="1"/>
  <c r="R178" i="1"/>
  <c r="S181" i="1"/>
  <c r="R181" i="1"/>
  <c r="S176" i="1"/>
  <c r="R176" i="1"/>
  <c r="S175" i="1"/>
  <c r="R175" i="1"/>
  <c r="R174" i="1"/>
  <c r="S174" i="1"/>
  <c r="R188" i="1"/>
  <c r="R192" i="1"/>
  <c r="R193" i="1"/>
  <c r="CB174" i="1" l="1"/>
  <c r="L174" i="1" s="1"/>
  <c r="K174" i="1" s="1"/>
  <c r="CB175" i="1"/>
  <c r="L175" i="1" s="1"/>
  <c r="K175" i="1" s="1"/>
  <c r="CB176" i="1"/>
  <c r="L176" i="1" s="1"/>
  <c r="K176" i="1" s="1"/>
  <c r="CB177" i="1"/>
  <c r="L177" i="1" s="1"/>
  <c r="K177" i="1" s="1"/>
  <c r="CB179" i="1"/>
  <c r="L179" i="1" s="1"/>
  <c r="K179" i="1" s="1"/>
  <c r="CB180" i="1"/>
  <c r="L180" i="1" s="1"/>
  <c r="K180" i="1" s="1"/>
  <c r="CB181" i="1"/>
  <c r="L181" i="1" s="1"/>
  <c r="K181" i="1" s="1"/>
  <c r="CB182" i="1"/>
  <c r="L182" i="1" s="1"/>
  <c r="K182" i="1" s="1"/>
  <c r="CB183" i="1"/>
  <c r="L183" i="1" s="1"/>
  <c r="K183" i="1" s="1"/>
  <c r="CB184" i="1"/>
  <c r="L184" i="1" s="1"/>
  <c r="K184" i="1" s="1"/>
  <c r="CB185" i="1"/>
  <c r="L185" i="1" s="1"/>
  <c r="K185" i="1" s="1"/>
  <c r="CB186" i="1"/>
  <c r="L186" i="1" s="1"/>
  <c r="K186" i="1" s="1"/>
  <c r="CB187" i="1"/>
  <c r="L187" i="1" s="1"/>
  <c r="K187" i="1" s="1"/>
  <c r="CB188" i="1"/>
  <c r="L188" i="1" s="1"/>
  <c r="K188" i="1" s="1"/>
  <c r="CB189" i="1"/>
  <c r="L189" i="1" s="1"/>
  <c r="K189" i="1" s="1"/>
  <c r="CB190" i="1"/>
  <c r="L190" i="1" s="1"/>
  <c r="K190" i="1" s="1"/>
  <c r="CB191" i="1"/>
  <c r="L191" i="1" s="1"/>
  <c r="K191" i="1" s="1"/>
  <c r="CB192" i="1"/>
  <c r="L192" i="1" s="1"/>
  <c r="K192" i="1" s="1"/>
  <c r="CB193" i="1"/>
  <c r="L193" i="1" s="1"/>
  <c r="K193" i="1" s="1"/>
  <c r="CB194" i="1"/>
  <c r="L194" i="1" s="1"/>
  <c r="K194" i="1" s="1"/>
  <c r="CB195" i="1"/>
  <c r="L195" i="1" s="1"/>
  <c r="K195" i="1" s="1"/>
  <c r="CB36" i="1" l="1"/>
  <c r="CB30" i="1"/>
  <c r="L30" i="1" s="1"/>
  <c r="CB31" i="1" l="1"/>
  <c r="L36" i="1"/>
  <c r="K30" i="1"/>
  <c r="U30" i="1"/>
  <c r="CO367" i="1"/>
  <c r="CL367" i="1" s="1"/>
  <c r="CB367" i="1"/>
  <c r="U36" i="1" l="1"/>
  <c r="K36" i="1"/>
  <c r="L367" i="1"/>
  <c r="K367" i="1" s="1"/>
  <c r="X367" i="1"/>
  <c r="U367" i="1"/>
  <c r="CP18" i="1" l="1"/>
  <c r="CP20" i="1"/>
  <c r="CP22" i="1"/>
  <c r="CP26" i="1"/>
  <c r="CP27" i="1"/>
  <c r="CP28" i="1"/>
  <c r="CP29" i="1"/>
  <c r="CP30" i="1"/>
  <c r="CP32" i="1"/>
  <c r="CP33" i="1"/>
  <c r="CP34" i="1"/>
  <c r="CP35" i="1"/>
  <c r="CP36" i="1"/>
  <c r="CP37" i="1"/>
  <c r="CP38" i="1"/>
  <c r="CP39" i="1"/>
  <c r="CP40" i="1"/>
  <c r="CP41" i="1"/>
  <c r="CP42" i="1"/>
  <c r="CP43" i="1"/>
  <c r="CP44" i="1"/>
  <c r="CP45" i="1"/>
  <c r="CP46" i="1"/>
  <c r="CP47" i="1"/>
  <c r="CP48" i="1"/>
  <c r="CP49" i="1"/>
  <c r="CP50" i="1"/>
  <c r="CP51" i="1"/>
  <c r="CP52" i="1"/>
  <c r="CP53" i="1"/>
  <c r="CP54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P82" i="1"/>
  <c r="CP83" i="1"/>
  <c r="CP84" i="1"/>
  <c r="CP85" i="1"/>
  <c r="CP86" i="1"/>
  <c r="CP87" i="1"/>
  <c r="CP88" i="1"/>
  <c r="CP89" i="1"/>
  <c r="CP90" i="1"/>
  <c r="CP91" i="1"/>
  <c r="CP98" i="1"/>
  <c r="CP99" i="1"/>
  <c r="CP100" i="1"/>
  <c r="CP101" i="1"/>
  <c r="CP102" i="1"/>
  <c r="CP103" i="1"/>
  <c r="CP104" i="1"/>
  <c r="CP105" i="1"/>
  <c r="CP106" i="1"/>
  <c r="CP107" i="1"/>
  <c r="CP108" i="1"/>
  <c r="CP109" i="1"/>
  <c r="CP110" i="1"/>
  <c r="CP111" i="1"/>
  <c r="CP112" i="1"/>
  <c r="CP113" i="1"/>
  <c r="CP114" i="1"/>
  <c r="CP115" i="1"/>
  <c r="CP116" i="1"/>
  <c r="CP117" i="1"/>
  <c r="CP118" i="1"/>
  <c r="CP119" i="1"/>
  <c r="CP120" i="1"/>
  <c r="CP121" i="1"/>
  <c r="CP122" i="1"/>
  <c r="CP123" i="1"/>
  <c r="CP124" i="1"/>
  <c r="CP125" i="1"/>
  <c r="CP126" i="1"/>
  <c r="CP127" i="1"/>
  <c r="CP128" i="1"/>
  <c r="CP129" i="1"/>
  <c r="CP130" i="1"/>
  <c r="CP131" i="1"/>
  <c r="CP132" i="1"/>
  <c r="CP133" i="1"/>
  <c r="CP134" i="1"/>
  <c r="CP135" i="1"/>
  <c r="CP138" i="1"/>
  <c r="CP139" i="1"/>
  <c r="CP140" i="1"/>
  <c r="CP141" i="1"/>
  <c r="CP142" i="1"/>
  <c r="CP143" i="1"/>
  <c r="CP144" i="1"/>
  <c r="CP145" i="1"/>
  <c r="CP146" i="1"/>
  <c r="CP147" i="1"/>
  <c r="CP148" i="1"/>
  <c r="CP149" i="1"/>
  <c r="CP150" i="1"/>
  <c r="CP151" i="1"/>
  <c r="CP152" i="1"/>
  <c r="CP153" i="1"/>
  <c r="CP154" i="1"/>
  <c r="CP155" i="1"/>
  <c r="CP156" i="1"/>
  <c r="CP157" i="1"/>
  <c r="CP158" i="1"/>
  <c r="CP159" i="1"/>
  <c r="CP160" i="1"/>
  <c r="CP161" i="1"/>
  <c r="CP162" i="1"/>
  <c r="CP163" i="1"/>
  <c r="CP164" i="1"/>
  <c r="CP165" i="1"/>
  <c r="CP166" i="1"/>
  <c r="CP167" i="1"/>
  <c r="CP168" i="1"/>
  <c r="CP169" i="1"/>
  <c r="CP170" i="1"/>
  <c r="CP171" i="1"/>
  <c r="CP172" i="1"/>
  <c r="CP173" i="1"/>
  <c r="CP174" i="1"/>
  <c r="CP175" i="1"/>
  <c r="CP176" i="1"/>
  <c r="CP177" i="1"/>
  <c r="CP178" i="1"/>
  <c r="CP179" i="1"/>
  <c r="CP180" i="1"/>
  <c r="CP181" i="1"/>
  <c r="CP182" i="1"/>
  <c r="CP183" i="1"/>
  <c r="CP184" i="1"/>
  <c r="CP185" i="1"/>
  <c r="CP186" i="1"/>
  <c r="CP187" i="1"/>
  <c r="CP188" i="1"/>
  <c r="CP189" i="1"/>
  <c r="CP190" i="1"/>
  <c r="CP191" i="1"/>
  <c r="CP192" i="1"/>
  <c r="CP193" i="1"/>
  <c r="CP194" i="1"/>
  <c r="CP195" i="1"/>
  <c r="CP206" i="1"/>
  <c r="CP209" i="1"/>
  <c r="CP210" i="1"/>
  <c r="CP211" i="1"/>
  <c r="CP212" i="1"/>
  <c r="CP213" i="1"/>
  <c r="CP214" i="1"/>
  <c r="CP215" i="1"/>
  <c r="CP216" i="1"/>
  <c r="CP217" i="1"/>
  <c r="CP218" i="1"/>
  <c r="CP219" i="1"/>
  <c r="CP220" i="1"/>
  <c r="CP221" i="1"/>
  <c r="CP222" i="1"/>
  <c r="CP223" i="1"/>
  <c r="CP224" i="1"/>
  <c r="CP225" i="1"/>
  <c r="CP226" i="1"/>
  <c r="CP227" i="1"/>
  <c r="CP228" i="1"/>
  <c r="CP229" i="1"/>
  <c r="CP230" i="1"/>
  <c r="CP231" i="1"/>
  <c r="CP232" i="1"/>
  <c r="CP233" i="1"/>
  <c r="CP235" i="1"/>
  <c r="CP236" i="1"/>
  <c r="CP237" i="1"/>
  <c r="CP238" i="1"/>
  <c r="CP240" i="1"/>
  <c r="CP241" i="1"/>
  <c r="CP242" i="1"/>
  <c r="CP243" i="1"/>
  <c r="CP244" i="1"/>
  <c r="CP245" i="1"/>
  <c r="CP246" i="1"/>
  <c r="CP247" i="1"/>
  <c r="CP248" i="1"/>
  <c r="CP249" i="1"/>
  <c r="CP251" i="1"/>
  <c r="CP252" i="1"/>
  <c r="CP253" i="1"/>
  <c r="CP256" i="1"/>
  <c r="CP257" i="1"/>
  <c r="CP258" i="1"/>
  <c r="CP259" i="1"/>
  <c r="CP260" i="1"/>
  <c r="CP261" i="1"/>
  <c r="CP263" i="1"/>
  <c r="CP264" i="1"/>
  <c r="CP265" i="1"/>
  <c r="CP266" i="1"/>
  <c r="CP267" i="1"/>
  <c r="CP268" i="1"/>
  <c r="CP269" i="1"/>
  <c r="CP270" i="1"/>
  <c r="CP271" i="1"/>
  <c r="CP272" i="1"/>
  <c r="CP273" i="1"/>
  <c r="CP274" i="1"/>
  <c r="CP275" i="1"/>
  <c r="CP276" i="1"/>
  <c r="CP277" i="1"/>
  <c r="CP278" i="1"/>
  <c r="CP279" i="1"/>
  <c r="CP280" i="1"/>
  <c r="CP281" i="1"/>
  <c r="CP282" i="1"/>
  <c r="CP283" i="1"/>
  <c r="CP284" i="1"/>
  <c r="CP285" i="1"/>
  <c r="CP286" i="1"/>
  <c r="CP287" i="1"/>
  <c r="CP288" i="1"/>
  <c r="CP289" i="1"/>
  <c r="CP290" i="1"/>
  <c r="CP291" i="1"/>
  <c r="CP292" i="1"/>
  <c r="CP293" i="1"/>
  <c r="CP294" i="1"/>
  <c r="CP295" i="1"/>
  <c r="CP296" i="1"/>
  <c r="CP297" i="1"/>
  <c r="CP298" i="1"/>
  <c r="CP299" i="1"/>
  <c r="CP300" i="1"/>
  <c r="CP301" i="1"/>
  <c r="CP302" i="1"/>
  <c r="CP303" i="1"/>
  <c r="CP304" i="1"/>
  <c r="CP305" i="1"/>
  <c r="CP310" i="1"/>
  <c r="CP312" i="1"/>
  <c r="CP313" i="1"/>
  <c r="CP314" i="1"/>
  <c r="CP315" i="1"/>
  <c r="CP316" i="1"/>
  <c r="CP317" i="1"/>
  <c r="CP318" i="1"/>
  <c r="CP319" i="1"/>
  <c r="CP320" i="1"/>
  <c r="CP321" i="1"/>
  <c r="CP322" i="1"/>
  <c r="CP323" i="1"/>
  <c r="CP324" i="1"/>
  <c r="CP325" i="1"/>
  <c r="CP326" i="1"/>
  <c r="CP327" i="1"/>
  <c r="CP328" i="1"/>
  <c r="CP329" i="1"/>
  <c r="CP330" i="1"/>
  <c r="CP331" i="1"/>
  <c r="CP332" i="1"/>
  <c r="CP333" i="1"/>
  <c r="CP334" i="1"/>
  <c r="CP335" i="1"/>
  <c r="CP336" i="1"/>
  <c r="CP337" i="1"/>
  <c r="CP338" i="1"/>
  <c r="CP339" i="1"/>
  <c r="CP340" i="1"/>
  <c r="CP341" i="1"/>
  <c r="CP342" i="1"/>
  <c r="CP343" i="1"/>
  <c r="CP344" i="1"/>
  <c r="CP345" i="1"/>
  <c r="CP346" i="1"/>
  <c r="CP347" i="1"/>
  <c r="CP348" i="1"/>
  <c r="CP349" i="1"/>
  <c r="CP350" i="1"/>
  <c r="CP351" i="1"/>
  <c r="CP352" i="1"/>
  <c r="CP353" i="1"/>
  <c r="CP354" i="1"/>
  <c r="CP355" i="1"/>
  <c r="CP356" i="1"/>
  <c r="CP357" i="1"/>
  <c r="CP358" i="1"/>
  <c r="CP359" i="1"/>
  <c r="CP360" i="1"/>
  <c r="CP361" i="1"/>
  <c r="CP362" i="1"/>
  <c r="CP363" i="1"/>
  <c r="CP364" i="1"/>
  <c r="CP365" i="1"/>
  <c r="CP366" i="1"/>
  <c r="CP368" i="1"/>
  <c r="CP369" i="1"/>
  <c r="CP370" i="1"/>
  <c r="CP371" i="1"/>
  <c r="CP372" i="1"/>
  <c r="CP373" i="1"/>
  <c r="CP374" i="1"/>
  <c r="CP375" i="1"/>
  <c r="CO18" i="1"/>
  <c r="CO20" i="1"/>
  <c r="CO22" i="1"/>
  <c r="CO26" i="1"/>
  <c r="CO27" i="1"/>
  <c r="CO28" i="1"/>
  <c r="CO30" i="1"/>
  <c r="CO32" i="1"/>
  <c r="CO33" i="1"/>
  <c r="CO34" i="1"/>
  <c r="CO36" i="1"/>
  <c r="CO37" i="1"/>
  <c r="CO38" i="1"/>
  <c r="CO39" i="1"/>
  <c r="CO40" i="1"/>
  <c r="CO41" i="1"/>
  <c r="CO42" i="1"/>
  <c r="CO43" i="1"/>
  <c r="CO44" i="1"/>
  <c r="CO45" i="1"/>
  <c r="CO46" i="1"/>
  <c r="CO47" i="1"/>
  <c r="CO48" i="1"/>
  <c r="CO49" i="1"/>
  <c r="CO50" i="1"/>
  <c r="CO51" i="1"/>
  <c r="CO52" i="1"/>
  <c r="CO53" i="1"/>
  <c r="CO54" i="1"/>
  <c r="CO58" i="1"/>
  <c r="CO59" i="1"/>
  <c r="CO60" i="1"/>
  <c r="CO61" i="1"/>
  <c r="CO62" i="1"/>
  <c r="CO63" i="1"/>
  <c r="CO64" i="1"/>
  <c r="CO65" i="1"/>
  <c r="CO66" i="1"/>
  <c r="CO67" i="1"/>
  <c r="CO68" i="1"/>
  <c r="CO69" i="1"/>
  <c r="CO70" i="1"/>
  <c r="CO71" i="1"/>
  <c r="CO72" i="1"/>
  <c r="CO73" i="1"/>
  <c r="CO74" i="1"/>
  <c r="CO75" i="1"/>
  <c r="CO76" i="1"/>
  <c r="CO78" i="1"/>
  <c r="CO80" i="1"/>
  <c r="CO81" i="1"/>
  <c r="CO82" i="1"/>
  <c r="CO83" i="1"/>
  <c r="CO84" i="1"/>
  <c r="CO85" i="1"/>
  <c r="CO86" i="1"/>
  <c r="CO87" i="1"/>
  <c r="CO88" i="1"/>
  <c r="CO89" i="1"/>
  <c r="CO90" i="1"/>
  <c r="CO91" i="1"/>
  <c r="CO98" i="1"/>
  <c r="CO99" i="1"/>
  <c r="CO100" i="1"/>
  <c r="CO101" i="1"/>
  <c r="CO102" i="1"/>
  <c r="CO103" i="1"/>
  <c r="CO104" i="1"/>
  <c r="CO105" i="1"/>
  <c r="CO106" i="1"/>
  <c r="CO107" i="1"/>
  <c r="CO108" i="1"/>
  <c r="CO109" i="1"/>
  <c r="CO110" i="1"/>
  <c r="CO111" i="1"/>
  <c r="CO112" i="1"/>
  <c r="CO113" i="1"/>
  <c r="CO114" i="1"/>
  <c r="CO115" i="1"/>
  <c r="CO116" i="1"/>
  <c r="CO117" i="1"/>
  <c r="CO118" i="1"/>
  <c r="CO119" i="1"/>
  <c r="CO120" i="1"/>
  <c r="CO121" i="1"/>
  <c r="CO122" i="1"/>
  <c r="CO123" i="1"/>
  <c r="CO124" i="1"/>
  <c r="CO125" i="1"/>
  <c r="CO126" i="1"/>
  <c r="CO127" i="1"/>
  <c r="CO128" i="1"/>
  <c r="CO129" i="1"/>
  <c r="CO130" i="1"/>
  <c r="CO131" i="1"/>
  <c r="CO132" i="1"/>
  <c r="CO133" i="1"/>
  <c r="CO135" i="1"/>
  <c r="CO138" i="1"/>
  <c r="CO139" i="1"/>
  <c r="CO140" i="1"/>
  <c r="CO141" i="1"/>
  <c r="CO142" i="1"/>
  <c r="CO143" i="1"/>
  <c r="CO144" i="1"/>
  <c r="CO145" i="1"/>
  <c r="CO146" i="1"/>
  <c r="CO147" i="1"/>
  <c r="CO148" i="1"/>
  <c r="CO149" i="1"/>
  <c r="CO150" i="1"/>
  <c r="CO151" i="1"/>
  <c r="CO152" i="1"/>
  <c r="CO153" i="1"/>
  <c r="CO154" i="1"/>
  <c r="CO155" i="1"/>
  <c r="CO156" i="1"/>
  <c r="CO157" i="1"/>
  <c r="CO164" i="1"/>
  <c r="CO173" i="1"/>
  <c r="CO174" i="1"/>
  <c r="CO175" i="1"/>
  <c r="CO176" i="1"/>
  <c r="CO177" i="1"/>
  <c r="CO178" i="1"/>
  <c r="CO179" i="1"/>
  <c r="CO180" i="1"/>
  <c r="CO181" i="1"/>
  <c r="CO182" i="1"/>
  <c r="CO183" i="1"/>
  <c r="CO184" i="1"/>
  <c r="CO185" i="1"/>
  <c r="CO186" i="1"/>
  <c r="CO187" i="1"/>
  <c r="CO188" i="1"/>
  <c r="CO189" i="1"/>
  <c r="CO190" i="1"/>
  <c r="CO191" i="1"/>
  <c r="CO192" i="1"/>
  <c r="CO193" i="1"/>
  <c r="CO194" i="1"/>
  <c r="CO195" i="1"/>
  <c r="CO206" i="1"/>
  <c r="CO209" i="1"/>
  <c r="CO210" i="1"/>
  <c r="CO211" i="1"/>
  <c r="CO212" i="1"/>
  <c r="CO213" i="1"/>
  <c r="CO214" i="1"/>
  <c r="CO215" i="1"/>
  <c r="CO216" i="1"/>
  <c r="CO217" i="1"/>
  <c r="CO218" i="1"/>
  <c r="CO219" i="1"/>
  <c r="CO220" i="1"/>
  <c r="CO221" i="1"/>
  <c r="CO222" i="1"/>
  <c r="CO223" i="1"/>
  <c r="CO224" i="1"/>
  <c r="CO225" i="1"/>
  <c r="CO226" i="1"/>
  <c r="CO227" i="1"/>
  <c r="CO228" i="1"/>
  <c r="CO229" i="1"/>
  <c r="CO230" i="1"/>
  <c r="CO231" i="1"/>
  <c r="CO232" i="1"/>
  <c r="CO233" i="1"/>
  <c r="CO235" i="1"/>
  <c r="CO236" i="1"/>
  <c r="CO237" i="1"/>
  <c r="CO238" i="1"/>
  <c r="CO240" i="1"/>
  <c r="CO241" i="1"/>
  <c r="CO242" i="1"/>
  <c r="CO245" i="1"/>
  <c r="CO246" i="1"/>
  <c r="CO247" i="1"/>
  <c r="CO248" i="1"/>
  <c r="CO249" i="1"/>
  <c r="CO251" i="1"/>
  <c r="CO252" i="1"/>
  <c r="CO253" i="1"/>
  <c r="CO256" i="1"/>
  <c r="CO257" i="1"/>
  <c r="CO258" i="1"/>
  <c r="CO259" i="1"/>
  <c r="CO260" i="1"/>
  <c r="CO261" i="1"/>
  <c r="CO263" i="1"/>
  <c r="CO264" i="1"/>
  <c r="CO265" i="1"/>
  <c r="CO266" i="1"/>
  <c r="CO267" i="1"/>
  <c r="CO268" i="1"/>
  <c r="CO269" i="1"/>
  <c r="CO270" i="1"/>
  <c r="CO271" i="1"/>
  <c r="CO272" i="1"/>
  <c r="CO273" i="1"/>
  <c r="CO274" i="1"/>
  <c r="CO275" i="1"/>
  <c r="CO276" i="1"/>
  <c r="CO277" i="1"/>
  <c r="CO278" i="1"/>
  <c r="CO279" i="1"/>
  <c r="CO280" i="1"/>
  <c r="CO281" i="1"/>
  <c r="CO282" i="1"/>
  <c r="CO283" i="1"/>
  <c r="CO284" i="1"/>
  <c r="CO285" i="1"/>
  <c r="CO286" i="1"/>
  <c r="CO287" i="1"/>
  <c r="CO294" i="1"/>
  <c r="CO295" i="1"/>
  <c r="CO299" i="1"/>
  <c r="CO300" i="1"/>
  <c r="CO301" i="1"/>
  <c r="CO302" i="1"/>
  <c r="CO303" i="1"/>
  <c r="CO304" i="1"/>
  <c r="CO310" i="1"/>
  <c r="CO324" i="1"/>
  <c r="CO325" i="1"/>
  <c r="CO326" i="1"/>
  <c r="CO327" i="1"/>
  <c r="CO328" i="1"/>
  <c r="CO329" i="1"/>
  <c r="CO330" i="1"/>
  <c r="CO331" i="1"/>
  <c r="CO332" i="1"/>
  <c r="CO333" i="1"/>
  <c r="CO334" i="1"/>
  <c r="CO335" i="1"/>
  <c r="CO336" i="1"/>
  <c r="CO337" i="1"/>
  <c r="CO338" i="1"/>
  <c r="CO339" i="1"/>
  <c r="CO340" i="1"/>
  <c r="CO341" i="1"/>
  <c r="CO342" i="1"/>
  <c r="CO343" i="1"/>
  <c r="CO344" i="1"/>
  <c r="CO345" i="1"/>
  <c r="CO346" i="1"/>
  <c r="CO347" i="1"/>
  <c r="CO348" i="1"/>
  <c r="CO349" i="1"/>
  <c r="CO350" i="1"/>
  <c r="CO351" i="1"/>
  <c r="CO352" i="1"/>
  <c r="CO353" i="1"/>
  <c r="CO354" i="1"/>
  <c r="CO355" i="1"/>
  <c r="CO356" i="1"/>
  <c r="CO357" i="1"/>
  <c r="CO358" i="1"/>
  <c r="CO359" i="1"/>
  <c r="CO360" i="1"/>
  <c r="CO361" i="1"/>
  <c r="CO362" i="1"/>
  <c r="CO363" i="1"/>
  <c r="CO364" i="1"/>
  <c r="CO365" i="1"/>
  <c r="CO366" i="1"/>
  <c r="CO368" i="1"/>
  <c r="CO369" i="1"/>
  <c r="CO370" i="1"/>
  <c r="CO371" i="1"/>
  <c r="CO372" i="1"/>
  <c r="CO373" i="1"/>
  <c r="CO374" i="1"/>
  <c r="CO375" i="1"/>
  <c r="CL18" i="1" l="1"/>
  <c r="CL20" i="1"/>
  <c r="CL22" i="1"/>
  <c r="CL26" i="1"/>
  <c r="CL27" i="1"/>
  <c r="CL28" i="1"/>
  <c r="CL30" i="1"/>
  <c r="CL32" i="1"/>
  <c r="CL33" i="1"/>
  <c r="CL34" i="1"/>
  <c r="CL36" i="1"/>
  <c r="CL37" i="1"/>
  <c r="CL38" i="1"/>
  <c r="CL39" i="1"/>
  <c r="CL40" i="1"/>
  <c r="CL41" i="1"/>
  <c r="CL42" i="1"/>
  <c r="CL43" i="1"/>
  <c r="CL44" i="1"/>
  <c r="CL45" i="1"/>
  <c r="CL46" i="1"/>
  <c r="CL47" i="1"/>
  <c r="CL48" i="1"/>
  <c r="CL49" i="1"/>
  <c r="CL50" i="1"/>
  <c r="CL51" i="1"/>
  <c r="CL52" i="1"/>
  <c r="CL53" i="1"/>
  <c r="CL54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8" i="1"/>
  <c r="CL80" i="1"/>
  <c r="CL81" i="1"/>
  <c r="CL82" i="1"/>
  <c r="CL83" i="1"/>
  <c r="CL84" i="1"/>
  <c r="CL85" i="1"/>
  <c r="CL86" i="1"/>
  <c r="CL87" i="1"/>
  <c r="CL88" i="1"/>
  <c r="CL89" i="1"/>
  <c r="CL90" i="1"/>
  <c r="CL91" i="1"/>
  <c r="CL98" i="1"/>
  <c r="CL99" i="1"/>
  <c r="CL100" i="1"/>
  <c r="CL101" i="1"/>
  <c r="CL102" i="1"/>
  <c r="CL103" i="1"/>
  <c r="CL104" i="1"/>
  <c r="CL105" i="1"/>
  <c r="CL106" i="1"/>
  <c r="CL107" i="1"/>
  <c r="CL108" i="1"/>
  <c r="CL109" i="1"/>
  <c r="CL110" i="1"/>
  <c r="CL111" i="1"/>
  <c r="CL112" i="1"/>
  <c r="CL113" i="1"/>
  <c r="CL114" i="1"/>
  <c r="CL115" i="1"/>
  <c r="CL116" i="1"/>
  <c r="CL117" i="1"/>
  <c r="CL118" i="1"/>
  <c r="CL119" i="1"/>
  <c r="CL120" i="1"/>
  <c r="CL121" i="1"/>
  <c r="CL122" i="1"/>
  <c r="CL123" i="1"/>
  <c r="CL124" i="1"/>
  <c r="CL125" i="1"/>
  <c r="CL126" i="1"/>
  <c r="CL127" i="1"/>
  <c r="CL128" i="1"/>
  <c r="CL129" i="1"/>
  <c r="CL130" i="1"/>
  <c r="CL131" i="1"/>
  <c r="CL132" i="1"/>
  <c r="CL133" i="1"/>
  <c r="CL135" i="1"/>
  <c r="CL138" i="1"/>
  <c r="CL139" i="1"/>
  <c r="CL140" i="1"/>
  <c r="CL141" i="1"/>
  <c r="CL142" i="1"/>
  <c r="CL143" i="1"/>
  <c r="CL144" i="1"/>
  <c r="CL145" i="1"/>
  <c r="CL146" i="1"/>
  <c r="CL147" i="1"/>
  <c r="CL148" i="1"/>
  <c r="CL149" i="1"/>
  <c r="CL150" i="1"/>
  <c r="CL151" i="1"/>
  <c r="CL152" i="1"/>
  <c r="CL153" i="1"/>
  <c r="CL154" i="1"/>
  <c r="CL155" i="1"/>
  <c r="CL156" i="1"/>
  <c r="CL157" i="1"/>
  <c r="CL164" i="1"/>
  <c r="CL173" i="1"/>
  <c r="CL174" i="1"/>
  <c r="CL175" i="1"/>
  <c r="CL176" i="1"/>
  <c r="CL177" i="1"/>
  <c r="CL178" i="1"/>
  <c r="CL179" i="1"/>
  <c r="CL180" i="1"/>
  <c r="CL181" i="1"/>
  <c r="CL182" i="1"/>
  <c r="CL183" i="1"/>
  <c r="CL184" i="1"/>
  <c r="CL185" i="1"/>
  <c r="CL186" i="1"/>
  <c r="CL187" i="1"/>
  <c r="CL188" i="1"/>
  <c r="CL189" i="1"/>
  <c r="CL190" i="1"/>
  <c r="CL191" i="1"/>
  <c r="CL192" i="1"/>
  <c r="CL193" i="1"/>
  <c r="CL194" i="1"/>
  <c r="CL195" i="1"/>
  <c r="CL206" i="1"/>
  <c r="CL209" i="1"/>
  <c r="CL210" i="1"/>
  <c r="CL211" i="1"/>
  <c r="CL212" i="1"/>
  <c r="CL213" i="1"/>
  <c r="CL214" i="1"/>
  <c r="CL215" i="1"/>
  <c r="CL216" i="1"/>
  <c r="CL217" i="1"/>
  <c r="CL218" i="1"/>
  <c r="CL219" i="1"/>
  <c r="CL220" i="1"/>
  <c r="CL221" i="1"/>
  <c r="CL222" i="1"/>
  <c r="CL223" i="1"/>
  <c r="CL224" i="1"/>
  <c r="CL225" i="1"/>
  <c r="CL226" i="1"/>
  <c r="CL227" i="1"/>
  <c r="CL228" i="1"/>
  <c r="CL229" i="1"/>
  <c r="CL230" i="1"/>
  <c r="CL231" i="1"/>
  <c r="CL232" i="1"/>
  <c r="CL233" i="1"/>
  <c r="CL235" i="1"/>
  <c r="CL236" i="1"/>
  <c r="CL237" i="1"/>
  <c r="CL238" i="1"/>
  <c r="CL240" i="1"/>
  <c r="CL241" i="1"/>
  <c r="CL242" i="1"/>
  <c r="CL245" i="1"/>
  <c r="CL246" i="1"/>
  <c r="CL247" i="1"/>
  <c r="CL248" i="1"/>
  <c r="CL249" i="1"/>
  <c r="CL251" i="1"/>
  <c r="CL252" i="1"/>
  <c r="CL253" i="1"/>
  <c r="CL256" i="1"/>
  <c r="CL257" i="1"/>
  <c r="CL258" i="1"/>
  <c r="CL259" i="1"/>
  <c r="CL260" i="1"/>
  <c r="CL261" i="1"/>
  <c r="CL263" i="1"/>
  <c r="CL264" i="1"/>
  <c r="CL265" i="1"/>
  <c r="CL266" i="1"/>
  <c r="CL267" i="1"/>
  <c r="CL268" i="1"/>
  <c r="CL269" i="1"/>
  <c r="CL270" i="1"/>
  <c r="CL271" i="1"/>
  <c r="CL272" i="1"/>
  <c r="CL273" i="1"/>
  <c r="CL274" i="1"/>
  <c r="CL275" i="1"/>
  <c r="CL276" i="1"/>
  <c r="CL277" i="1"/>
  <c r="CL278" i="1"/>
  <c r="CL279" i="1"/>
  <c r="CL280" i="1"/>
  <c r="CL281" i="1"/>
  <c r="CL282" i="1"/>
  <c r="CL283" i="1"/>
  <c r="CL284" i="1"/>
  <c r="CL285" i="1"/>
  <c r="CL286" i="1"/>
  <c r="CL287" i="1"/>
  <c r="CL294" i="1"/>
  <c r="CL295" i="1"/>
  <c r="CL299" i="1"/>
  <c r="CL300" i="1"/>
  <c r="CL301" i="1"/>
  <c r="CL302" i="1"/>
  <c r="CL303" i="1"/>
  <c r="CL304" i="1"/>
  <c r="CL310" i="1"/>
  <c r="CL324" i="1"/>
  <c r="CL325" i="1"/>
  <c r="CL326" i="1"/>
  <c r="CL327" i="1"/>
  <c r="CL328" i="1"/>
  <c r="CL329" i="1"/>
  <c r="CL330" i="1"/>
  <c r="CL331" i="1"/>
  <c r="CL332" i="1"/>
  <c r="CL333" i="1"/>
  <c r="CL334" i="1"/>
  <c r="CL335" i="1"/>
  <c r="CL336" i="1"/>
  <c r="CL337" i="1"/>
  <c r="CL338" i="1"/>
  <c r="CL339" i="1"/>
  <c r="CL340" i="1"/>
  <c r="CL341" i="1"/>
  <c r="CL342" i="1"/>
  <c r="CL343" i="1"/>
  <c r="CL344" i="1"/>
  <c r="CL345" i="1"/>
  <c r="CL346" i="1"/>
  <c r="CL347" i="1"/>
  <c r="CL348" i="1"/>
  <c r="CL349" i="1"/>
  <c r="CL350" i="1"/>
  <c r="CL351" i="1"/>
  <c r="CL352" i="1"/>
  <c r="CL353" i="1"/>
  <c r="CL354" i="1"/>
  <c r="CL355" i="1"/>
  <c r="CL356" i="1"/>
  <c r="CL357" i="1"/>
  <c r="CL358" i="1"/>
  <c r="CL359" i="1"/>
  <c r="CL360" i="1"/>
  <c r="CL361" i="1"/>
  <c r="CL362" i="1"/>
  <c r="CL363" i="1"/>
  <c r="CL364" i="1"/>
  <c r="CL365" i="1"/>
  <c r="CL366" i="1"/>
  <c r="CL368" i="1"/>
  <c r="CL369" i="1"/>
  <c r="CL370" i="1"/>
  <c r="CL371" i="1"/>
  <c r="CL372" i="1"/>
  <c r="CL373" i="1"/>
  <c r="CL374" i="1"/>
  <c r="CL375" i="1"/>
  <c r="CC311" i="1"/>
  <c r="CC21" i="1" s="1"/>
  <c r="CD311" i="1"/>
  <c r="CD21" i="1" s="1"/>
  <c r="CE311" i="1"/>
  <c r="CE21" i="1" s="1"/>
  <c r="CF311" i="1"/>
  <c r="CF21" i="1" s="1"/>
  <c r="CC262" i="1"/>
  <c r="CC19" i="1" s="1"/>
  <c r="CD262" i="1"/>
  <c r="CD19" i="1" s="1"/>
  <c r="CE262" i="1"/>
  <c r="CE19" i="1" s="1"/>
  <c r="CF262" i="1"/>
  <c r="CF19" i="1" s="1"/>
  <c r="CC255" i="1"/>
  <c r="CD255" i="1"/>
  <c r="CD254" i="1" s="1"/>
  <c r="CE255" i="1"/>
  <c r="CF255" i="1"/>
  <c r="CC254" i="1"/>
  <c r="CC239" i="1"/>
  <c r="CD239" i="1"/>
  <c r="CE239" i="1"/>
  <c r="CF239" i="1"/>
  <c r="CC234" i="1"/>
  <c r="CD234" i="1"/>
  <c r="CE234" i="1"/>
  <c r="CO234" i="1" s="1"/>
  <c r="CF234" i="1"/>
  <c r="CP234" i="1" s="1"/>
  <c r="CC208" i="1"/>
  <c r="CD208" i="1"/>
  <c r="CE208" i="1"/>
  <c r="CE207" i="1" s="1"/>
  <c r="CF208" i="1"/>
  <c r="CF207" i="1" s="1"/>
  <c r="CC137" i="1"/>
  <c r="CC136" i="1" s="1"/>
  <c r="CD137" i="1"/>
  <c r="CD136" i="1" s="1"/>
  <c r="CE137" i="1"/>
  <c r="CE136" i="1" s="1"/>
  <c r="CF137" i="1"/>
  <c r="CF136" i="1" s="1"/>
  <c r="CC97" i="1"/>
  <c r="CD97" i="1"/>
  <c r="CE97" i="1"/>
  <c r="CF97" i="1"/>
  <c r="CC57" i="1"/>
  <c r="CD57" i="1"/>
  <c r="CE57" i="1"/>
  <c r="CF57" i="1"/>
  <c r="CF56" i="1" s="1"/>
  <c r="CC31" i="1"/>
  <c r="CD31" i="1"/>
  <c r="CE31" i="1"/>
  <c r="CF31" i="1"/>
  <c r="BW31" i="1"/>
  <c r="BW24" i="1" s="1"/>
  <c r="BW23" i="1" s="1"/>
  <c r="CC25" i="1"/>
  <c r="CD25" i="1"/>
  <c r="CF25" i="1"/>
  <c r="CB25" i="1"/>
  <c r="CK16" i="1"/>
  <c r="CK17" i="1"/>
  <c r="CK18" i="1"/>
  <c r="CK19" i="1"/>
  <c r="CK20" i="1"/>
  <c r="CK21" i="1"/>
  <c r="CK22" i="1"/>
  <c r="CK23" i="1"/>
  <c r="CK24" i="1"/>
  <c r="CK25" i="1"/>
  <c r="CK26" i="1"/>
  <c r="CK27" i="1"/>
  <c r="CK28" i="1"/>
  <c r="CK29" i="1"/>
  <c r="CK30" i="1"/>
  <c r="CK31" i="1"/>
  <c r="CK32" i="1"/>
  <c r="CK33" i="1"/>
  <c r="CK34" i="1"/>
  <c r="CK35" i="1"/>
  <c r="CK36" i="1"/>
  <c r="CK37" i="1"/>
  <c r="CK38" i="1"/>
  <c r="CK39" i="1"/>
  <c r="CK40" i="1"/>
  <c r="CK41" i="1"/>
  <c r="CK42" i="1"/>
  <c r="CK43" i="1"/>
  <c r="CK44" i="1"/>
  <c r="CK45" i="1"/>
  <c r="CK46" i="1"/>
  <c r="CK47" i="1"/>
  <c r="CK48" i="1"/>
  <c r="CK49" i="1"/>
  <c r="CK50" i="1"/>
  <c r="CK51" i="1"/>
  <c r="CK52" i="1"/>
  <c r="CK53" i="1"/>
  <c r="CK54" i="1"/>
  <c r="CK55" i="1"/>
  <c r="CK56" i="1"/>
  <c r="CK57" i="1"/>
  <c r="CK58" i="1"/>
  <c r="CK59" i="1"/>
  <c r="CK60" i="1"/>
  <c r="CK61" i="1"/>
  <c r="CK62" i="1"/>
  <c r="CK63" i="1"/>
  <c r="CK64" i="1"/>
  <c r="CK65" i="1"/>
  <c r="CK66" i="1"/>
  <c r="CK67" i="1"/>
  <c r="CK68" i="1"/>
  <c r="CK69" i="1"/>
  <c r="CK70" i="1"/>
  <c r="CK71" i="1"/>
  <c r="CK72" i="1"/>
  <c r="CK73" i="1"/>
  <c r="CK74" i="1"/>
  <c r="CK75" i="1"/>
  <c r="CK76" i="1"/>
  <c r="CK77" i="1"/>
  <c r="CK78" i="1"/>
  <c r="CK79" i="1"/>
  <c r="CK80" i="1"/>
  <c r="CK81" i="1"/>
  <c r="CK82" i="1"/>
  <c r="CK83" i="1"/>
  <c r="CK84" i="1"/>
  <c r="CK85" i="1"/>
  <c r="CK86" i="1"/>
  <c r="CK87" i="1"/>
  <c r="CK88" i="1"/>
  <c r="CK89" i="1"/>
  <c r="CK90" i="1"/>
  <c r="CK91" i="1"/>
  <c r="CK97" i="1"/>
  <c r="CK98" i="1"/>
  <c r="CK99" i="1"/>
  <c r="CK100" i="1"/>
  <c r="CK101" i="1"/>
  <c r="CK102" i="1"/>
  <c r="CK103" i="1"/>
  <c r="CK104" i="1"/>
  <c r="CK105" i="1"/>
  <c r="CK106" i="1"/>
  <c r="CK107" i="1"/>
  <c r="CK108" i="1"/>
  <c r="CK109" i="1"/>
  <c r="CK110" i="1"/>
  <c r="CK111" i="1"/>
  <c r="CK112" i="1"/>
  <c r="CK113" i="1"/>
  <c r="CK114" i="1"/>
  <c r="CK115" i="1"/>
  <c r="CK116" i="1"/>
  <c r="CK117" i="1"/>
  <c r="CK118" i="1"/>
  <c r="CK119" i="1"/>
  <c r="CK120" i="1"/>
  <c r="CK121" i="1"/>
  <c r="CK122" i="1"/>
  <c r="CK123" i="1"/>
  <c r="CK124" i="1"/>
  <c r="CK125" i="1"/>
  <c r="CK126" i="1"/>
  <c r="CK127" i="1"/>
  <c r="CK128" i="1"/>
  <c r="CK129" i="1"/>
  <c r="CK130" i="1"/>
  <c r="CK131" i="1"/>
  <c r="CK132" i="1"/>
  <c r="CK133" i="1"/>
  <c r="CK134" i="1"/>
  <c r="CK135" i="1"/>
  <c r="CK136" i="1"/>
  <c r="CK137" i="1"/>
  <c r="CK138" i="1"/>
  <c r="CK139" i="1"/>
  <c r="CK140" i="1"/>
  <c r="CK141" i="1"/>
  <c r="CK142" i="1"/>
  <c r="CK143" i="1"/>
  <c r="CK144" i="1"/>
  <c r="CK145" i="1"/>
  <c r="CK146" i="1"/>
  <c r="CK147" i="1"/>
  <c r="CK148" i="1"/>
  <c r="CK149" i="1"/>
  <c r="CK150" i="1"/>
  <c r="CK151" i="1"/>
  <c r="CK152" i="1"/>
  <c r="CK153" i="1"/>
  <c r="CK154" i="1"/>
  <c r="CK155" i="1"/>
  <c r="CK156" i="1"/>
  <c r="CK157" i="1"/>
  <c r="CK158" i="1"/>
  <c r="CK159" i="1"/>
  <c r="CK160" i="1"/>
  <c r="CK161" i="1"/>
  <c r="CK162" i="1"/>
  <c r="CK163" i="1"/>
  <c r="CK164" i="1"/>
  <c r="CK165" i="1"/>
  <c r="CK166" i="1"/>
  <c r="CK167" i="1"/>
  <c r="CK168" i="1"/>
  <c r="CK169" i="1"/>
  <c r="CK170" i="1"/>
  <c r="CK171" i="1"/>
  <c r="CK172" i="1"/>
  <c r="CK173" i="1"/>
  <c r="CK174" i="1"/>
  <c r="CK175" i="1"/>
  <c r="CK176" i="1"/>
  <c r="CK177" i="1"/>
  <c r="CK178" i="1"/>
  <c r="CK179" i="1"/>
  <c r="CK180" i="1"/>
  <c r="CK181" i="1"/>
  <c r="CK182" i="1"/>
  <c r="CK183" i="1"/>
  <c r="CK184" i="1"/>
  <c r="CK185" i="1"/>
  <c r="CK186" i="1"/>
  <c r="CK187" i="1"/>
  <c r="CK188" i="1"/>
  <c r="CK189" i="1"/>
  <c r="CK190" i="1"/>
  <c r="CK191" i="1"/>
  <c r="CK192" i="1"/>
  <c r="CK193" i="1"/>
  <c r="CK194" i="1"/>
  <c r="CK195" i="1"/>
  <c r="CK206" i="1"/>
  <c r="CK207" i="1"/>
  <c r="CK208" i="1"/>
  <c r="CK209" i="1"/>
  <c r="CK210" i="1"/>
  <c r="CK211" i="1"/>
  <c r="CK212" i="1"/>
  <c r="CK213" i="1"/>
  <c r="CK214" i="1"/>
  <c r="CK215" i="1"/>
  <c r="CK216" i="1"/>
  <c r="CK217" i="1"/>
  <c r="CK218" i="1"/>
  <c r="CK219" i="1"/>
  <c r="CK220" i="1"/>
  <c r="CK221" i="1"/>
  <c r="CK222" i="1"/>
  <c r="CK223" i="1"/>
  <c r="CK224" i="1"/>
  <c r="CK225" i="1"/>
  <c r="CK226" i="1"/>
  <c r="CK227" i="1"/>
  <c r="CK228" i="1"/>
  <c r="CK229" i="1"/>
  <c r="CK230" i="1"/>
  <c r="CK231" i="1"/>
  <c r="CK232" i="1"/>
  <c r="CK233" i="1"/>
  <c r="CK234" i="1"/>
  <c r="CK235" i="1"/>
  <c r="CK236" i="1"/>
  <c r="CK237" i="1"/>
  <c r="CK238" i="1"/>
  <c r="CK239" i="1"/>
  <c r="CK240" i="1"/>
  <c r="CK241" i="1"/>
  <c r="CK242" i="1"/>
  <c r="CK243" i="1"/>
  <c r="CK244" i="1"/>
  <c r="CK245" i="1"/>
  <c r="CK246" i="1"/>
  <c r="CK247" i="1"/>
  <c r="CK248" i="1"/>
  <c r="CK249" i="1"/>
  <c r="CK251" i="1"/>
  <c r="CK252" i="1"/>
  <c r="CK253" i="1"/>
  <c r="CK254" i="1"/>
  <c r="CK255" i="1"/>
  <c r="CK256" i="1"/>
  <c r="CK257" i="1"/>
  <c r="CK258" i="1"/>
  <c r="CK259" i="1"/>
  <c r="CK260" i="1"/>
  <c r="CK261" i="1"/>
  <c r="CK262" i="1"/>
  <c r="CK263" i="1"/>
  <c r="CK264" i="1"/>
  <c r="CK265" i="1"/>
  <c r="CK266" i="1"/>
  <c r="CK267" i="1"/>
  <c r="CK268" i="1"/>
  <c r="CK269" i="1"/>
  <c r="CK270" i="1"/>
  <c r="CK271" i="1"/>
  <c r="CK272" i="1"/>
  <c r="CK273" i="1"/>
  <c r="CK274" i="1"/>
  <c r="CK275" i="1"/>
  <c r="CK276" i="1"/>
  <c r="CK277" i="1"/>
  <c r="CK278" i="1"/>
  <c r="CK279" i="1"/>
  <c r="CK280" i="1"/>
  <c r="CK281" i="1"/>
  <c r="CK282" i="1"/>
  <c r="CK283" i="1"/>
  <c r="CK284" i="1"/>
  <c r="CK285" i="1"/>
  <c r="CK286" i="1"/>
  <c r="CK287" i="1"/>
  <c r="CK288" i="1"/>
  <c r="CK289" i="1"/>
  <c r="CK290" i="1"/>
  <c r="CK291" i="1"/>
  <c r="CK292" i="1"/>
  <c r="CK293" i="1"/>
  <c r="CK294" i="1"/>
  <c r="CK295" i="1"/>
  <c r="CK296" i="1"/>
  <c r="CK297" i="1"/>
  <c r="CK298" i="1"/>
  <c r="CK299" i="1"/>
  <c r="CK300" i="1"/>
  <c r="CK301" i="1"/>
  <c r="CK302" i="1"/>
  <c r="CK303" i="1"/>
  <c r="CK304" i="1"/>
  <c r="CK305" i="1"/>
  <c r="CK310" i="1"/>
  <c r="CK311" i="1"/>
  <c r="CK312" i="1"/>
  <c r="CK313" i="1"/>
  <c r="CK314" i="1"/>
  <c r="CK315" i="1"/>
  <c r="CK316" i="1"/>
  <c r="CK317" i="1"/>
  <c r="CK318" i="1"/>
  <c r="CK319" i="1"/>
  <c r="CK320" i="1"/>
  <c r="CK321" i="1"/>
  <c r="CK322" i="1"/>
  <c r="CK323" i="1"/>
  <c r="CK324" i="1"/>
  <c r="CK325" i="1"/>
  <c r="CK326" i="1"/>
  <c r="CK327" i="1"/>
  <c r="CK328" i="1"/>
  <c r="CK329" i="1"/>
  <c r="CK330" i="1"/>
  <c r="CK331" i="1"/>
  <c r="CK332" i="1"/>
  <c r="CK333" i="1"/>
  <c r="CK334" i="1"/>
  <c r="CK335" i="1"/>
  <c r="CK336" i="1"/>
  <c r="CK337" i="1"/>
  <c r="CK338" i="1"/>
  <c r="CK339" i="1"/>
  <c r="CK340" i="1"/>
  <c r="CK341" i="1"/>
  <c r="CK342" i="1"/>
  <c r="CK343" i="1"/>
  <c r="CK344" i="1"/>
  <c r="CK345" i="1"/>
  <c r="CK346" i="1"/>
  <c r="CK347" i="1"/>
  <c r="CK348" i="1"/>
  <c r="CK349" i="1"/>
  <c r="CK350" i="1"/>
  <c r="CK351" i="1"/>
  <c r="CK352" i="1"/>
  <c r="CK353" i="1"/>
  <c r="CK354" i="1"/>
  <c r="CK355" i="1"/>
  <c r="CK356" i="1"/>
  <c r="CK357" i="1"/>
  <c r="CK358" i="1"/>
  <c r="CK359" i="1"/>
  <c r="CK360" i="1"/>
  <c r="CK361" i="1"/>
  <c r="CK362" i="1"/>
  <c r="CK363" i="1"/>
  <c r="CK364" i="1"/>
  <c r="CK365" i="1"/>
  <c r="CK366" i="1"/>
  <c r="CK368" i="1"/>
  <c r="CK369" i="1"/>
  <c r="CK370" i="1"/>
  <c r="CK371" i="1"/>
  <c r="CK372" i="1"/>
  <c r="CK373" i="1"/>
  <c r="CK374" i="1"/>
  <c r="CK375" i="1"/>
  <c r="CK15" i="1"/>
  <c r="CJ16" i="1"/>
  <c r="CJ17" i="1"/>
  <c r="CJ18" i="1"/>
  <c r="CJ19" i="1"/>
  <c r="CG19" i="1" s="1"/>
  <c r="CJ20" i="1"/>
  <c r="CJ21" i="1"/>
  <c r="CG21" i="1" s="1"/>
  <c r="CJ22" i="1"/>
  <c r="CJ23" i="1"/>
  <c r="CG23" i="1" s="1"/>
  <c r="CJ24" i="1"/>
  <c r="CG24" i="1" s="1"/>
  <c r="CJ25" i="1"/>
  <c r="CJ26" i="1"/>
  <c r="CJ27" i="1"/>
  <c r="CJ28" i="1"/>
  <c r="CG28" i="1" s="1"/>
  <c r="CJ29" i="1"/>
  <c r="CJ30" i="1"/>
  <c r="CJ31" i="1"/>
  <c r="CG31" i="1" s="1"/>
  <c r="CJ32" i="1"/>
  <c r="CG32" i="1" s="1"/>
  <c r="CJ33" i="1"/>
  <c r="CJ34" i="1"/>
  <c r="CJ35" i="1"/>
  <c r="CG35" i="1" s="1"/>
  <c r="CJ36" i="1"/>
  <c r="CG36" i="1" s="1"/>
  <c r="CJ37" i="1"/>
  <c r="CJ38" i="1"/>
  <c r="CJ39" i="1"/>
  <c r="CG39" i="1" s="1"/>
  <c r="CJ40" i="1"/>
  <c r="CG40" i="1" s="1"/>
  <c r="CJ41" i="1"/>
  <c r="CJ42" i="1"/>
  <c r="CJ43" i="1"/>
  <c r="CG43" i="1" s="1"/>
  <c r="CJ44" i="1"/>
  <c r="CG44" i="1" s="1"/>
  <c r="CJ45" i="1"/>
  <c r="CJ46" i="1"/>
  <c r="CJ47" i="1"/>
  <c r="CG47" i="1" s="1"/>
  <c r="CJ48" i="1"/>
  <c r="CG48" i="1" s="1"/>
  <c r="CJ49" i="1"/>
  <c r="CJ50" i="1"/>
  <c r="CJ51" i="1"/>
  <c r="CG51" i="1" s="1"/>
  <c r="CJ52" i="1"/>
  <c r="CG52" i="1" s="1"/>
  <c r="CJ53" i="1"/>
  <c r="CG53" i="1" s="1"/>
  <c r="CJ54" i="1"/>
  <c r="CJ55" i="1"/>
  <c r="CG55" i="1" s="1"/>
  <c r="CJ56" i="1"/>
  <c r="CG56" i="1" s="1"/>
  <c r="CJ57" i="1"/>
  <c r="CJ58" i="1"/>
  <c r="CJ59" i="1"/>
  <c r="CG59" i="1" s="1"/>
  <c r="CJ60" i="1"/>
  <c r="CG60" i="1" s="1"/>
  <c r="CJ61" i="1"/>
  <c r="CJ62" i="1"/>
  <c r="CJ63" i="1"/>
  <c r="CG63" i="1" s="1"/>
  <c r="CJ64" i="1"/>
  <c r="CG64" i="1" s="1"/>
  <c r="CJ65" i="1"/>
  <c r="CJ66" i="1"/>
  <c r="CJ67" i="1"/>
  <c r="CG67" i="1" s="1"/>
  <c r="CJ68" i="1"/>
  <c r="CG68" i="1" s="1"/>
  <c r="CJ69" i="1"/>
  <c r="CJ70" i="1"/>
  <c r="CJ71" i="1"/>
  <c r="CG71" i="1" s="1"/>
  <c r="CJ72" i="1"/>
  <c r="CG72" i="1" s="1"/>
  <c r="CJ73" i="1"/>
  <c r="CJ74" i="1"/>
  <c r="CJ75" i="1"/>
  <c r="CG75" i="1" s="1"/>
  <c r="CJ76" i="1"/>
  <c r="CG76" i="1" s="1"/>
  <c r="CJ77" i="1"/>
  <c r="CJ78" i="1"/>
  <c r="CJ79" i="1"/>
  <c r="CG79" i="1" s="1"/>
  <c r="CJ80" i="1"/>
  <c r="CG80" i="1" s="1"/>
  <c r="CJ81" i="1"/>
  <c r="CJ82" i="1"/>
  <c r="CJ83" i="1"/>
  <c r="CG83" i="1" s="1"/>
  <c r="CJ84" i="1"/>
  <c r="CG84" i="1" s="1"/>
  <c r="CJ85" i="1"/>
  <c r="CJ86" i="1"/>
  <c r="CJ87" i="1"/>
  <c r="CG87" i="1" s="1"/>
  <c r="CJ88" i="1"/>
  <c r="CG88" i="1" s="1"/>
  <c r="CJ89" i="1"/>
  <c r="CJ90" i="1"/>
  <c r="CJ91" i="1"/>
  <c r="CG91" i="1" s="1"/>
  <c r="CJ97" i="1"/>
  <c r="CG97" i="1" s="1"/>
  <c r="CJ98" i="1"/>
  <c r="CJ99" i="1"/>
  <c r="CJ100" i="1"/>
  <c r="CG100" i="1" s="1"/>
  <c r="CJ101" i="1"/>
  <c r="CG101" i="1" s="1"/>
  <c r="CJ102" i="1"/>
  <c r="CJ103" i="1"/>
  <c r="CJ104" i="1"/>
  <c r="CG104" i="1" s="1"/>
  <c r="CJ105" i="1"/>
  <c r="CG105" i="1" s="1"/>
  <c r="CJ106" i="1"/>
  <c r="CJ107" i="1"/>
  <c r="CJ108" i="1"/>
  <c r="CG108" i="1" s="1"/>
  <c r="CJ109" i="1"/>
  <c r="CG109" i="1" s="1"/>
  <c r="CJ110" i="1"/>
  <c r="CG110" i="1" s="1"/>
  <c r="CJ111" i="1"/>
  <c r="CJ112" i="1"/>
  <c r="CG112" i="1" s="1"/>
  <c r="CJ113" i="1"/>
  <c r="CG113" i="1" s="1"/>
  <c r="CJ114" i="1"/>
  <c r="CJ115" i="1"/>
  <c r="CJ116" i="1"/>
  <c r="CG116" i="1" s="1"/>
  <c r="CJ117" i="1"/>
  <c r="CG117" i="1" s="1"/>
  <c r="CJ118" i="1"/>
  <c r="CJ119" i="1"/>
  <c r="CJ120" i="1"/>
  <c r="CG120" i="1" s="1"/>
  <c r="CJ121" i="1"/>
  <c r="CG121" i="1" s="1"/>
  <c r="CJ122" i="1"/>
  <c r="CJ123" i="1"/>
  <c r="CJ124" i="1"/>
  <c r="CG124" i="1" s="1"/>
  <c r="CJ125" i="1"/>
  <c r="CG125" i="1" s="1"/>
  <c r="CJ126" i="1"/>
  <c r="CJ127" i="1"/>
  <c r="CJ128" i="1"/>
  <c r="CG128" i="1" s="1"/>
  <c r="CJ129" i="1"/>
  <c r="CG129" i="1" s="1"/>
  <c r="CJ130" i="1"/>
  <c r="CJ131" i="1"/>
  <c r="CJ132" i="1"/>
  <c r="CG132" i="1" s="1"/>
  <c r="CJ133" i="1"/>
  <c r="CG133" i="1" s="1"/>
  <c r="CJ134" i="1"/>
  <c r="CJ135" i="1"/>
  <c r="CJ136" i="1"/>
  <c r="CG136" i="1" s="1"/>
  <c r="CJ137" i="1"/>
  <c r="CG137" i="1" s="1"/>
  <c r="CJ138" i="1"/>
  <c r="CG138" i="1" s="1"/>
  <c r="CJ139" i="1"/>
  <c r="CJ140" i="1"/>
  <c r="CG140" i="1" s="1"/>
  <c r="CJ141" i="1"/>
  <c r="CG141" i="1" s="1"/>
  <c r="CJ142" i="1"/>
  <c r="CJ143" i="1"/>
  <c r="CJ144" i="1"/>
  <c r="CG144" i="1" s="1"/>
  <c r="CJ145" i="1"/>
  <c r="CG145" i="1" s="1"/>
  <c r="CJ146" i="1"/>
  <c r="CG146" i="1" s="1"/>
  <c r="CJ147" i="1"/>
  <c r="CJ148" i="1"/>
  <c r="CG148" i="1" s="1"/>
  <c r="CJ149" i="1"/>
  <c r="CG149" i="1" s="1"/>
  <c r="CJ150" i="1"/>
  <c r="CJ151" i="1"/>
  <c r="CJ152" i="1"/>
  <c r="CJ153" i="1"/>
  <c r="CG153" i="1" s="1"/>
  <c r="CJ154" i="1"/>
  <c r="CJ155" i="1"/>
  <c r="CJ156" i="1"/>
  <c r="CJ157" i="1"/>
  <c r="CG157" i="1" s="1"/>
  <c r="CJ158" i="1"/>
  <c r="CJ159" i="1"/>
  <c r="CJ160" i="1"/>
  <c r="CJ161" i="1"/>
  <c r="CG161" i="1" s="1"/>
  <c r="CJ162" i="1"/>
  <c r="CJ163" i="1"/>
  <c r="CJ164" i="1"/>
  <c r="CJ165" i="1"/>
  <c r="CG165" i="1" s="1"/>
  <c r="CJ166" i="1"/>
  <c r="CJ167" i="1"/>
  <c r="CJ168" i="1"/>
  <c r="CG168" i="1" s="1"/>
  <c r="CJ169" i="1"/>
  <c r="CJ170" i="1"/>
  <c r="CJ171" i="1"/>
  <c r="CJ172" i="1"/>
  <c r="CG172" i="1" s="1"/>
  <c r="CJ173" i="1"/>
  <c r="CG173" i="1" s="1"/>
  <c r="CJ174" i="1"/>
  <c r="CG174" i="1" s="1"/>
  <c r="CJ175" i="1"/>
  <c r="CJ176" i="1"/>
  <c r="CG176" i="1" s="1"/>
  <c r="CJ177" i="1"/>
  <c r="CG177" i="1" s="1"/>
  <c r="CJ178" i="1"/>
  <c r="CJ179" i="1"/>
  <c r="CJ180" i="1"/>
  <c r="CG180" i="1" s="1"/>
  <c r="CJ181" i="1"/>
  <c r="CG181" i="1" s="1"/>
  <c r="CJ182" i="1"/>
  <c r="CJ183" i="1"/>
  <c r="CJ184" i="1"/>
  <c r="CG184" i="1" s="1"/>
  <c r="CJ185" i="1"/>
  <c r="CG185" i="1" s="1"/>
  <c r="CJ186" i="1"/>
  <c r="CJ187" i="1"/>
  <c r="CJ188" i="1"/>
  <c r="CG188" i="1" s="1"/>
  <c r="CJ189" i="1"/>
  <c r="CG189" i="1" s="1"/>
  <c r="CJ190" i="1"/>
  <c r="CJ191" i="1"/>
  <c r="CJ192" i="1"/>
  <c r="CG192" i="1" s="1"/>
  <c r="CJ193" i="1"/>
  <c r="CG193" i="1" s="1"/>
  <c r="CJ194" i="1"/>
  <c r="CJ195" i="1"/>
  <c r="CJ206" i="1"/>
  <c r="CG206" i="1" s="1"/>
  <c r="CJ207" i="1"/>
  <c r="CG207" i="1" s="1"/>
  <c r="CJ208" i="1"/>
  <c r="CJ209" i="1"/>
  <c r="CJ210" i="1"/>
  <c r="CG210" i="1" s="1"/>
  <c r="CJ211" i="1"/>
  <c r="CG211" i="1" s="1"/>
  <c r="CJ212" i="1"/>
  <c r="CG212" i="1" s="1"/>
  <c r="CJ213" i="1"/>
  <c r="CJ214" i="1"/>
  <c r="CG214" i="1" s="1"/>
  <c r="CJ215" i="1"/>
  <c r="CG215" i="1" s="1"/>
  <c r="CJ216" i="1"/>
  <c r="CJ217" i="1"/>
  <c r="CJ218" i="1"/>
  <c r="CJ219" i="1"/>
  <c r="CG219" i="1" s="1"/>
  <c r="CJ220" i="1"/>
  <c r="CG220" i="1" s="1"/>
  <c r="CJ221" i="1"/>
  <c r="CJ222" i="1"/>
  <c r="CG222" i="1" s="1"/>
  <c r="CJ223" i="1"/>
  <c r="CG223" i="1" s="1"/>
  <c r="CJ224" i="1"/>
  <c r="CJ225" i="1"/>
  <c r="CJ226" i="1"/>
  <c r="CG226" i="1" s="1"/>
  <c r="CJ227" i="1"/>
  <c r="CG227" i="1" s="1"/>
  <c r="CJ228" i="1"/>
  <c r="CJ229" i="1"/>
  <c r="CJ230" i="1"/>
  <c r="CG230" i="1" s="1"/>
  <c r="CJ231" i="1"/>
  <c r="CG231" i="1" s="1"/>
  <c r="CJ232" i="1"/>
  <c r="CJ233" i="1"/>
  <c r="CJ234" i="1"/>
  <c r="CG234" i="1" s="1"/>
  <c r="CJ235" i="1"/>
  <c r="CG235" i="1" s="1"/>
  <c r="CJ236" i="1"/>
  <c r="CJ237" i="1"/>
  <c r="CJ238" i="1"/>
  <c r="CG238" i="1" s="1"/>
  <c r="CJ239" i="1"/>
  <c r="CG239" i="1" s="1"/>
  <c r="CJ240" i="1"/>
  <c r="CJ241" i="1"/>
  <c r="CJ242" i="1"/>
  <c r="CG242" i="1" s="1"/>
  <c r="CJ243" i="1"/>
  <c r="CG243" i="1" s="1"/>
  <c r="CJ244" i="1"/>
  <c r="CJ245" i="1"/>
  <c r="CJ246" i="1"/>
  <c r="CG246" i="1" s="1"/>
  <c r="CJ247" i="1"/>
  <c r="CG247" i="1" s="1"/>
  <c r="CJ248" i="1"/>
  <c r="CG248" i="1" s="1"/>
  <c r="CJ249" i="1"/>
  <c r="CJ251" i="1"/>
  <c r="CG251" i="1" s="1"/>
  <c r="CJ252" i="1"/>
  <c r="CG252" i="1" s="1"/>
  <c r="CJ253" i="1"/>
  <c r="CJ254" i="1"/>
  <c r="CJ255" i="1"/>
  <c r="CG255" i="1" s="1"/>
  <c r="CJ256" i="1"/>
  <c r="CG256" i="1" s="1"/>
  <c r="CJ257" i="1"/>
  <c r="CJ258" i="1"/>
  <c r="CJ259" i="1"/>
  <c r="CG259" i="1" s="1"/>
  <c r="CJ260" i="1"/>
  <c r="CG260" i="1" s="1"/>
  <c r="CJ261" i="1"/>
  <c r="CJ262" i="1"/>
  <c r="CJ263" i="1"/>
  <c r="CG263" i="1" s="1"/>
  <c r="CJ264" i="1"/>
  <c r="CG264" i="1" s="1"/>
  <c r="CJ265" i="1"/>
  <c r="CJ266" i="1"/>
  <c r="CJ267" i="1"/>
  <c r="CG267" i="1" s="1"/>
  <c r="CJ268" i="1"/>
  <c r="CG268" i="1" s="1"/>
  <c r="CJ269" i="1"/>
  <c r="CJ270" i="1"/>
  <c r="CJ271" i="1"/>
  <c r="CG271" i="1" s="1"/>
  <c r="CJ272" i="1"/>
  <c r="CG272" i="1" s="1"/>
  <c r="CJ273" i="1"/>
  <c r="CJ274" i="1"/>
  <c r="CJ275" i="1"/>
  <c r="CG275" i="1" s="1"/>
  <c r="CJ276" i="1"/>
  <c r="CG276" i="1" s="1"/>
  <c r="CJ277" i="1"/>
  <c r="CG277" i="1" s="1"/>
  <c r="CJ278" i="1"/>
  <c r="CJ279" i="1"/>
  <c r="CG279" i="1" s="1"/>
  <c r="CJ280" i="1"/>
  <c r="CG280" i="1" s="1"/>
  <c r="CJ281" i="1"/>
  <c r="CJ282" i="1"/>
  <c r="CJ283" i="1"/>
  <c r="CG283" i="1" s="1"/>
  <c r="CJ284" i="1"/>
  <c r="CG284" i="1" s="1"/>
  <c r="CJ285" i="1"/>
  <c r="CJ286" i="1"/>
  <c r="CJ287" i="1"/>
  <c r="CG287" i="1" s="1"/>
  <c r="CJ288" i="1"/>
  <c r="CG288" i="1" s="1"/>
  <c r="CJ289" i="1"/>
  <c r="CJ290" i="1"/>
  <c r="CJ291" i="1"/>
  <c r="CG291" i="1" s="1"/>
  <c r="CJ292" i="1"/>
  <c r="CG292" i="1" s="1"/>
  <c r="CJ293" i="1"/>
  <c r="CJ294" i="1"/>
  <c r="CJ295" i="1"/>
  <c r="CG295" i="1" s="1"/>
  <c r="CJ296" i="1"/>
  <c r="CG296" i="1" s="1"/>
  <c r="CJ297" i="1"/>
  <c r="CJ298" i="1"/>
  <c r="CJ299" i="1"/>
  <c r="CG299" i="1" s="1"/>
  <c r="CJ300" i="1"/>
  <c r="CJ301" i="1"/>
  <c r="CJ302" i="1"/>
  <c r="CJ303" i="1"/>
  <c r="CG303" i="1" s="1"/>
  <c r="CJ304" i="1"/>
  <c r="CG304" i="1" s="1"/>
  <c r="CJ305" i="1"/>
  <c r="CJ310" i="1"/>
  <c r="CJ311" i="1"/>
  <c r="CG311" i="1" s="1"/>
  <c r="CJ312" i="1"/>
  <c r="CG312" i="1" s="1"/>
  <c r="CJ313" i="1"/>
  <c r="CJ314" i="1"/>
  <c r="CJ315" i="1"/>
  <c r="CG315" i="1" s="1"/>
  <c r="CJ316" i="1"/>
  <c r="CG316" i="1" s="1"/>
  <c r="CJ317" i="1"/>
  <c r="CG317" i="1" s="1"/>
  <c r="CJ318" i="1"/>
  <c r="CJ319" i="1"/>
  <c r="CG319" i="1" s="1"/>
  <c r="CJ320" i="1"/>
  <c r="CJ321" i="1"/>
  <c r="CJ322" i="1"/>
  <c r="CJ323" i="1"/>
  <c r="CG323" i="1" s="1"/>
  <c r="CJ324" i="1"/>
  <c r="CG324" i="1" s="1"/>
  <c r="CJ325" i="1"/>
  <c r="CJ326" i="1"/>
  <c r="CJ327" i="1"/>
  <c r="CG327" i="1" s="1"/>
  <c r="CJ328" i="1"/>
  <c r="CG328" i="1" s="1"/>
  <c r="CJ329" i="1"/>
  <c r="CJ330" i="1"/>
  <c r="CJ331" i="1"/>
  <c r="CG331" i="1" s="1"/>
  <c r="CJ332" i="1"/>
  <c r="CJ333" i="1"/>
  <c r="CJ334" i="1"/>
  <c r="CJ335" i="1"/>
  <c r="CG335" i="1" s="1"/>
  <c r="CJ336" i="1"/>
  <c r="CG336" i="1" s="1"/>
  <c r="CJ337" i="1"/>
  <c r="CJ338" i="1"/>
  <c r="CJ339" i="1"/>
  <c r="CG339" i="1" s="1"/>
  <c r="CJ340" i="1"/>
  <c r="CJ341" i="1"/>
  <c r="CJ342" i="1"/>
  <c r="CJ343" i="1"/>
  <c r="CG343" i="1" s="1"/>
  <c r="CJ344" i="1"/>
  <c r="CJ345" i="1"/>
  <c r="CJ346" i="1"/>
  <c r="CG346" i="1" s="1"/>
  <c r="CJ347" i="1"/>
  <c r="CG347" i="1" s="1"/>
  <c r="CJ348" i="1"/>
  <c r="CG348" i="1" s="1"/>
  <c r="CJ349" i="1"/>
  <c r="CJ350" i="1"/>
  <c r="CG350" i="1" s="1"/>
  <c r="CJ351" i="1"/>
  <c r="CG351" i="1" s="1"/>
  <c r="CJ352" i="1"/>
  <c r="CG352" i="1" s="1"/>
  <c r="CJ353" i="1"/>
  <c r="CJ354" i="1"/>
  <c r="CG354" i="1" s="1"/>
  <c r="CJ355" i="1"/>
  <c r="CG355" i="1" s="1"/>
  <c r="CJ356" i="1"/>
  <c r="CG356" i="1" s="1"/>
  <c r="CJ357" i="1"/>
  <c r="CJ358" i="1"/>
  <c r="CG358" i="1" s="1"/>
  <c r="CJ359" i="1"/>
  <c r="CG359" i="1" s="1"/>
  <c r="CJ360" i="1"/>
  <c r="CG360" i="1" s="1"/>
  <c r="CJ361" i="1"/>
  <c r="CG361" i="1" s="1"/>
  <c r="CJ362" i="1"/>
  <c r="CG362" i="1" s="1"/>
  <c r="CJ363" i="1"/>
  <c r="CG363" i="1" s="1"/>
  <c r="CJ364" i="1"/>
  <c r="CG364" i="1" s="1"/>
  <c r="CJ365" i="1"/>
  <c r="CJ366" i="1"/>
  <c r="CG366" i="1" s="1"/>
  <c r="CJ368" i="1"/>
  <c r="CG368" i="1" s="1"/>
  <c r="CJ369" i="1"/>
  <c r="CG369" i="1" s="1"/>
  <c r="CJ370" i="1"/>
  <c r="CJ371" i="1"/>
  <c r="CG371" i="1" s="1"/>
  <c r="CJ372" i="1"/>
  <c r="CG372" i="1" s="1"/>
  <c r="CJ373" i="1"/>
  <c r="CG373" i="1" s="1"/>
  <c r="CJ374" i="1"/>
  <c r="CJ375" i="1"/>
  <c r="CG375" i="1" s="1"/>
  <c r="CJ15" i="1"/>
  <c r="CG15" i="1" s="1"/>
  <c r="CB356" i="1"/>
  <c r="L356" i="1" s="1"/>
  <c r="CB357" i="1"/>
  <c r="L357" i="1" s="1"/>
  <c r="CB358" i="1"/>
  <c r="L358" i="1" s="1"/>
  <c r="CB359" i="1"/>
  <c r="L359" i="1" s="1"/>
  <c r="CB360" i="1"/>
  <c r="L360" i="1" s="1"/>
  <c r="CB361" i="1"/>
  <c r="L361" i="1" s="1"/>
  <c r="CB362" i="1"/>
  <c r="L362" i="1" s="1"/>
  <c r="CB363" i="1"/>
  <c r="L363" i="1" s="1"/>
  <c r="CB364" i="1"/>
  <c r="L364" i="1" s="1"/>
  <c r="CB365" i="1"/>
  <c r="L365" i="1" s="1"/>
  <c r="CB366" i="1"/>
  <c r="L366" i="1" s="1"/>
  <c r="CB368" i="1"/>
  <c r="L368" i="1" s="1"/>
  <c r="CB369" i="1"/>
  <c r="L369" i="1" s="1"/>
  <c r="CB370" i="1"/>
  <c r="L370" i="1" s="1"/>
  <c r="CB371" i="1"/>
  <c r="L371" i="1" s="1"/>
  <c r="CB372" i="1"/>
  <c r="L372" i="1" s="1"/>
  <c r="CB373" i="1"/>
  <c r="L373" i="1" s="1"/>
  <c r="CB374" i="1"/>
  <c r="L374" i="1" s="1"/>
  <c r="CB375" i="1"/>
  <c r="L375" i="1" s="1"/>
  <c r="CB355" i="1"/>
  <c r="CB302" i="1"/>
  <c r="L302" i="1" s="1"/>
  <c r="K302" i="1" s="1"/>
  <c r="CB303" i="1"/>
  <c r="L303" i="1" s="1"/>
  <c r="K303" i="1" s="1"/>
  <c r="CB304" i="1"/>
  <c r="L304" i="1" s="1"/>
  <c r="K304" i="1" s="1"/>
  <c r="CB300" i="1"/>
  <c r="L300" i="1" s="1"/>
  <c r="K300" i="1" s="1"/>
  <c r="CO305" i="1"/>
  <c r="CL305" i="1" s="1"/>
  <c r="CB257" i="1"/>
  <c r="CB256" i="1"/>
  <c r="CB245" i="1"/>
  <c r="CB236" i="1"/>
  <c r="L236" i="1" s="1"/>
  <c r="K236" i="1" s="1"/>
  <c r="CB222" i="1"/>
  <c r="L222" i="1" s="1"/>
  <c r="K222" i="1" s="1"/>
  <c r="CB223" i="1"/>
  <c r="L223" i="1" s="1"/>
  <c r="K223" i="1" s="1"/>
  <c r="CB224" i="1"/>
  <c r="L224" i="1" s="1"/>
  <c r="K224" i="1" s="1"/>
  <c r="CB225" i="1"/>
  <c r="L225" i="1" s="1"/>
  <c r="K225" i="1" s="1"/>
  <c r="CB226" i="1"/>
  <c r="L226" i="1" s="1"/>
  <c r="K226" i="1" s="1"/>
  <c r="CB227" i="1"/>
  <c r="L227" i="1" s="1"/>
  <c r="K227" i="1" s="1"/>
  <c r="CB228" i="1"/>
  <c r="L228" i="1" s="1"/>
  <c r="K228" i="1" s="1"/>
  <c r="CB229" i="1"/>
  <c r="L229" i="1" s="1"/>
  <c r="K229" i="1" s="1"/>
  <c r="CB230" i="1"/>
  <c r="L230" i="1" s="1"/>
  <c r="K230" i="1" s="1"/>
  <c r="CB231" i="1"/>
  <c r="L231" i="1" s="1"/>
  <c r="K231" i="1" s="1"/>
  <c r="CB232" i="1"/>
  <c r="L232" i="1" s="1"/>
  <c r="K232" i="1" s="1"/>
  <c r="CB233" i="1"/>
  <c r="L233" i="1" s="1"/>
  <c r="K233" i="1" s="1"/>
  <c r="CB221" i="1"/>
  <c r="L221" i="1" s="1"/>
  <c r="K221" i="1" s="1"/>
  <c r="CB173" i="1"/>
  <c r="CB135" i="1"/>
  <c r="CB86" i="1"/>
  <c r="L86" i="1" s="1"/>
  <c r="K86" i="1" s="1"/>
  <c r="CB87" i="1"/>
  <c r="L87" i="1" s="1"/>
  <c r="K87" i="1" s="1"/>
  <c r="CB88" i="1"/>
  <c r="L88" i="1" s="1"/>
  <c r="K88" i="1" s="1"/>
  <c r="CB89" i="1"/>
  <c r="L89" i="1" s="1"/>
  <c r="K89" i="1" s="1"/>
  <c r="CB90" i="1"/>
  <c r="L90" i="1" s="1"/>
  <c r="K90" i="1" s="1"/>
  <c r="CB91" i="1"/>
  <c r="L91" i="1" s="1"/>
  <c r="K91" i="1" s="1"/>
  <c r="CB85" i="1"/>
  <c r="U85" i="1" s="1"/>
  <c r="CG152" i="1" l="1"/>
  <c r="CG85" i="1"/>
  <c r="CG285" i="1"/>
  <c r="R173" i="1"/>
  <c r="S173" i="1" s="1"/>
  <c r="L173" i="1"/>
  <c r="K173" i="1" s="1"/>
  <c r="CG300" i="1"/>
  <c r="CG169" i="1"/>
  <c r="CG164" i="1"/>
  <c r="CG160" i="1"/>
  <c r="CG156" i="1"/>
  <c r="CG345" i="1"/>
  <c r="CG344" i="1"/>
  <c r="CG332" i="1"/>
  <c r="R135" i="1"/>
  <c r="S135" i="1"/>
  <c r="CG340" i="1"/>
  <c r="CG320" i="1"/>
  <c r="CG27" i="1"/>
  <c r="CB305" i="1"/>
  <c r="CB24" i="1"/>
  <c r="CB23" i="1" s="1"/>
  <c r="CB16" i="1" s="1"/>
  <c r="CL234" i="1"/>
  <c r="CB97" i="1"/>
  <c r="X135" i="1"/>
  <c r="L135" i="1"/>
  <c r="K135" i="1" s="1"/>
  <c r="U135" i="1"/>
  <c r="U185" i="1"/>
  <c r="X185" i="1"/>
  <c r="U177" i="1"/>
  <c r="X177" i="1"/>
  <c r="X230" i="1"/>
  <c r="U230" i="1"/>
  <c r="X222" i="1"/>
  <c r="U222" i="1"/>
  <c r="U257" i="1"/>
  <c r="L257" i="1"/>
  <c r="K257" i="1" s="1"/>
  <c r="X257" i="1"/>
  <c r="L355" i="1"/>
  <c r="K355" i="1" s="1"/>
  <c r="X355" i="1"/>
  <c r="U355" i="1"/>
  <c r="U372" i="1"/>
  <c r="X372" i="1"/>
  <c r="K372" i="1"/>
  <c r="U363" i="1"/>
  <c r="X363" i="1"/>
  <c r="K363" i="1"/>
  <c r="X359" i="1"/>
  <c r="K359" i="1"/>
  <c r="U359" i="1"/>
  <c r="CG218" i="1"/>
  <c r="L85" i="1"/>
  <c r="K85" i="1" s="1"/>
  <c r="X85" i="1"/>
  <c r="U88" i="1"/>
  <c r="X88" i="1"/>
  <c r="U173" i="1"/>
  <c r="X173" i="1"/>
  <c r="U192" i="1"/>
  <c r="X192" i="1"/>
  <c r="X188" i="1"/>
  <c r="U188" i="1"/>
  <c r="X184" i="1"/>
  <c r="U184" i="1"/>
  <c r="X180" i="1"/>
  <c r="U180" i="1"/>
  <c r="U176" i="1"/>
  <c r="X176" i="1"/>
  <c r="X233" i="1"/>
  <c r="U233" i="1"/>
  <c r="U229" i="1"/>
  <c r="X229" i="1"/>
  <c r="X225" i="1"/>
  <c r="U225" i="1"/>
  <c r="CB234" i="1"/>
  <c r="U236" i="1"/>
  <c r="X236" i="1"/>
  <c r="U247" i="1"/>
  <c r="X247" i="1"/>
  <c r="L247" i="1"/>
  <c r="K247" i="1" s="1"/>
  <c r="U303" i="1"/>
  <c r="X303" i="1"/>
  <c r="U375" i="1"/>
  <c r="X375" i="1"/>
  <c r="K375" i="1"/>
  <c r="U371" i="1"/>
  <c r="X371" i="1"/>
  <c r="K371" i="1"/>
  <c r="U366" i="1"/>
  <c r="X366" i="1"/>
  <c r="K366" i="1"/>
  <c r="U362" i="1"/>
  <c r="X362" i="1"/>
  <c r="K362" i="1"/>
  <c r="U358" i="1"/>
  <c r="X358" i="1"/>
  <c r="K358" i="1"/>
  <c r="X91" i="1"/>
  <c r="U91" i="1"/>
  <c r="X87" i="1"/>
  <c r="U87" i="1"/>
  <c r="X195" i="1"/>
  <c r="U195" i="1"/>
  <c r="X191" i="1"/>
  <c r="U191" i="1"/>
  <c r="X187" i="1"/>
  <c r="U187" i="1"/>
  <c r="X183" i="1"/>
  <c r="U183" i="1"/>
  <c r="X179" i="1"/>
  <c r="U179" i="1"/>
  <c r="X175" i="1"/>
  <c r="U175" i="1"/>
  <c r="X232" i="1"/>
  <c r="U232" i="1"/>
  <c r="X228" i="1"/>
  <c r="U228" i="1"/>
  <c r="U224" i="1"/>
  <c r="X224" i="1"/>
  <c r="X245" i="1"/>
  <c r="U245" i="1"/>
  <c r="L245" i="1"/>
  <c r="K245" i="1" s="1"/>
  <c r="X246" i="1"/>
  <c r="U246" i="1"/>
  <c r="L246" i="1"/>
  <c r="K246" i="1" s="1"/>
  <c r="X300" i="1"/>
  <c r="U300" i="1"/>
  <c r="X302" i="1"/>
  <c r="U302" i="1"/>
  <c r="U374" i="1"/>
  <c r="X374" i="1"/>
  <c r="K374" i="1"/>
  <c r="U370" i="1"/>
  <c r="X370" i="1"/>
  <c r="K370" i="1"/>
  <c r="U365" i="1"/>
  <c r="X365" i="1"/>
  <c r="K365" i="1"/>
  <c r="U361" i="1"/>
  <c r="X361" i="1"/>
  <c r="K361" i="1"/>
  <c r="U357" i="1"/>
  <c r="X357" i="1"/>
  <c r="K357" i="1"/>
  <c r="CE24" i="1"/>
  <c r="CE23" i="1" s="1"/>
  <c r="CE16" i="1" s="1"/>
  <c r="X89" i="1"/>
  <c r="U89" i="1"/>
  <c r="U193" i="1"/>
  <c r="X193" i="1"/>
  <c r="U189" i="1"/>
  <c r="X189" i="1"/>
  <c r="U181" i="1"/>
  <c r="X181" i="1"/>
  <c r="X221" i="1"/>
  <c r="U221" i="1"/>
  <c r="X226" i="1"/>
  <c r="U226" i="1"/>
  <c r="L248" i="1"/>
  <c r="K248" i="1" s="1"/>
  <c r="X248" i="1"/>
  <c r="U248" i="1"/>
  <c r="U304" i="1"/>
  <c r="X304" i="1"/>
  <c r="X368" i="1"/>
  <c r="K368" i="1"/>
  <c r="U368" i="1"/>
  <c r="U90" i="1"/>
  <c r="X90" i="1"/>
  <c r="X86" i="1"/>
  <c r="U86" i="1"/>
  <c r="X194" i="1"/>
  <c r="U194" i="1"/>
  <c r="X190" i="1"/>
  <c r="U190" i="1"/>
  <c r="X186" i="1"/>
  <c r="U186" i="1"/>
  <c r="X182" i="1"/>
  <c r="U182" i="1"/>
  <c r="X178" i="1"/>
  <c r="U178" i="1"/>
  <c r="X174" i="1"/>
  <c r="U174" i="1"/>
  <c r="X231" i="1"/>
  <c r="U231" i="1"/>
  <c r="X227" i="1"/>
  <c r="U227" i="1"/>
  <c r="X223" i="1"/>
  <c r="U223" i="1"/>
  <c r="U249" i="1"/>
  <c r="L249" i="1"/>
  <c r="K249" i="1" s="1"/>
  <c r="X249" i="1"/>
  <c r="CB255" i="1"/>
  <c r="CB254" i="1" s="1"/>
  <c r="U256" i="1"/>
  <c r="L256" i="1"/>
  <c r="K256" i="1" s="1"/>
  <c r="X256" i="1"/>
  <c r="X301" i="1"/>
  <c r="U301" i="1"/>
  <c r="X373" i="1"/>
  <c r="K373" i="1"/>
  <c r="U373" i="1"/>
  <c r="X369" i="1"/>
  <c r="K369" i="1"/>
  <c r="U369" i="1"/>
  <c r="X364" i="1"/>
  <c r="K364" i="1"/>
  <c r="U364" i="1"/>
  <c r="X360" i="1"/>
  <c r="K360" i="1"/>
  <c r="U360" i="1"/>
  <c r="X356" i="1"/>
  <c r="K356" i="1"/>
  <c r="U356" i="1"/>
  <c r="CF254" i="1"/>
  <c r="CP254" i="1" s="1"/>
  <c r="CP255" i="1"/>
  <c r="CF24" i="1"/>
  <c r="CF23" i="1" s="1"/>
  <c r="CF16" i="1" s="1"/>
  <c r="CC56" i="1"/>
  <c r="CE254" i="1"/>
  <c r="CO254" i="1" s="1"/>
  <c r="CO255" i="1"/>
  <c r="CE56" i="1"/>
  <c r="CG374" i="1"/>
  <c r="CG370" i="1"/>
  <c r="CG349" i="1"/>
  <c r="CG365" i="1"/>
  <c r="CG357" i="1"/>
  <c r="CG353" i="1"/>
  <c r="CG337" i="1"/>
  <c r="CG333" i="1"/>
  <c r="CG329" i="1"/>
  <c r="CG321" i="1"/>
  <c r="CG313" i="1"/>
  <c r="CG301" i="1"/>
  <c r="CG297" i="1"/>
  <c r="CG293" i="1"/>
  <c r="CG281" i="1"/>
  <c r="CG269" i="1"/>
  <c r="CG265" i="1"/>
  <c r="CG261" i="1"/>
  <c r="CG253" i="1"/>
  <c r="CG244" i="1"/>
  <c r="CG236" i="1"/>
  <c r="CG232" i="1"/>
  <c r="CG228" i="1"/>
  <c r="CG216" i="1"/>
  <c r="CG194" i="1"/>
  <c r="CG190" i="1"/>
  <c r="CG186" i="1"/>
  <c r="CG178" i="1"/>
  <c r="CG170" i="1"/>
  <c r="CG162" i="1"/>
  <c r="CG158" i="1"/>
  <c r="CG154" i="1"/>
  <c r="CG142" i="1"/>
  <c r="CG130" i="1"/>
  <c r="CG126" i="1"/>
  <c r="CG122" i="1"/>
  <c r="CG114" i="1"/>
  <c r="CG106" i="1"/>
  <c r="CG89" i="1"/>
  <c r="CG73" i="1"/>
  <c r="CG69" i="1"/>
  <c r="CG57" i="1"/>
  <c r="CG41" i="1"/>
  <c r="CG37" i="1"/>
  <c r="CG25" i="1"/>
  <c r="CG20" i="1"/>
  <c r="CG16" i="1"/>
  <c r="CB239" i="1"/>
  <c r="CB311" i="1"/>
  <c r="CB21" i="1" s="1"/>
  <c r="CB208" i="1"/>
  <c r="CB137" i="1"/>
  <c r="CB136" i="1" s="1"/>
  <c r="CG341" i="1"/>
  <c r="CG325" i="1"/>
  <c r="CG305" i="1"/>
  <c r="CG289" i="1"/>
  <c r="CG273" i="1"/>
  <c r="CG257" i="1"/>
  <c r="CG240" i="1"/>
  <c r="CG224" i="1"/>
  <c r="CG208" i="1"/>
  <c r="CG182" i="1"/>
  <c r="CG166" i="1"/>
  <c r="CG150" i="1"/>
  <c r="CG134" i="1"/>
  <c r="CG118" i="1"/>
  <c r="CG102" i="1"/>
  <c r="CG98" i="1"/>
  <c r="CG81" i="1"/>
  <c r="CG77" i="1"/>
  <c r="CG65" i="1"/>
  <c r="CG61" i="1"/>
  <c r="CG49" i="1"/>
  <c r="CG45" i="1"/>
  <c r="CG33" i="1"/>
  <c r="CG29" i="1"/>
  <c r="CG17" i="1"/>
  <c r="CB57" i="1"/>
  <c r="CG342" i="1"/>
  <c r="CG338" i="1"/>
  <c r="CG334" i="1"/>
  <c r="CG330" i="1"/>
  <c r="CG326" i="1"/>
  <c r="CG322" i="1"/>
  <c r="CG318" i="1"/>
  <c r="CG314" i="1"/>
  <c r="CG310" i="1"/>
  <c r="CG302" i="1"/>
  <c r="CG298" i="1"/>
  <c r="CG294" i="1"/>
  <c r="CG290" i="1"/>
  <c r="CG286" i="1"/>
  <c r="CG282" i="1"/>
  <c r="CG278" i="1"/>
  <c r="CG274" i="1"/>
  <c r="CG270" i="1"/>
  <c r="CG266" i="1"/>
  <c r="CG262" i="1"/>
  <c r="CG258" i="1"/>
  <c r="CG254" i="1"/>
  <c r="CG249" i="1"/>
  <c r="CG245" i="1"/>
  <c r="CG241" i="1"/>
  <c r="CG237" i="1"/>
  <c r="CG233" i="1"/>
  <c r="CG229" i="1"/>
  <c r="CG225" i="1"/>
  <c r="CG221" i="1"/>
  <c r="CG217" i="1"/>
  <c r="CG213" i="1"/>
  <c r="CG209" i="1"/>
  <c r="CG195" i="1"/>
  <c r="CG191" i="1"/>
  <c r="CG187" i="1"/>
  <c r="CG183" i="1"/>
  <c r="CG179" i="1"/>
  <c r="CG175" i="1"/>
  <c r="CG171" i="1"/>
  <c r="CG167" i="1"/>
  <c r="CG163" i="1"/>
  <c r="CG159" i="1"/>
  <c r="CG155" i="1"/>
  <c r="CG151" i="1"/>
  <c r="CG147" i="1"/>
  <c r="CG143" i="1"/>
  <c r="CG139" i="1"/>
  <c r="CG135" i="1"/>
  <c r="CG131" i="1"/>
  <c r="CG127" i="1"/>
  <c r="CG123" i="1"/>
  <c r="CG119" i="1"/>
  <c r="CG115" i="1"/>
  <c r="CG111" i="1"/>
  <c r="CG107" i="1"/>
  <c r="CG103" i="1"/>
  <c r="CG99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C207" i="1"/>
  <c r="CC24" i="1"/>
  <c r="CC23" i="1" s="1"/>
  <c r="CC16" i="1" s="1"/>
  <c r="CD207" i="1"/>
  <c r="CD56" i="1"/>
  <c r="CD24" i="1"/>
  <c r="CD23" i="1" s="1"/>
  <c r="CD16" i="1" s="1"/>
  <c r="A264" i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U305" i="1" l="1"/>
  <c r="L305" i="1"/>
  <c r="K305" i="1" s="1"/>
  <c r="X305" i="1"/>
  <c r="CL254" i="1"/>
  <c r="CL255" i="1"/>
  <c r="CE55" i="1"/>
  <c r="CE17" i="1" s="1"/>
  <c r="CE15" i="1" s="1"/>
  <c r="CB262" i="1"/>
  <c r="CB19" i="1" s="1"/>
  <c r="CB56" i="1"/>
  <c r="CB207" i="1"/>
  <c r="CF55" i="1"/>
  <c r="CF17" i="1" s="1"/>
  <c r="CF15" i="1" s="1"/>
  <c r="CC55" i="1"/>
  <c r="CC17" i="1" s="1"/>
  <c r="CC15" i="1" s="1"/>
  <c r="CD55" i="1"/>
  <c r="CD17" i="1" s="1"/>
  <c r="CD15" i="1" s="1"/>
  <c r="S193" i="1"/>
  <c r="CB55" i="1" l="1"/>
  <c r="CB17" i="1" s="1"/>
  <c r="CB15" i="1" s="1"/>
  <c r="S192" i="1"/>
  <c r="S188" i="1" l="1"/>
  <c r="A355" i="1" l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BS25" i="1" l="1"/>
  <c r="BT25" i="1"/>
  <c r="BV25" i="1"/>
  <c r="CP25" i="1" s="1"/>
  <c r="BS31" i="1"/>
  <c r="BT31" i="1"/>
  <c r="BV31" i="1"/>
  <c r="CP31" i="1" s="1"/>
  <c r="BS57" i="1"/>
  <c r="BT57" i="1"/>
  <c r="BV57" i="1"/>
  <c r="CP57" i="1" s="1"/>
  <c r="BS97" i="1"/>
  <c r="BT97" i="1"/>
  <c r="BV97" i="1"/>
  <c r="CP97" i="1" s="1"/>
  <c r="BS137" i="1"/>
  <c r="BS136" i="1" s="1"/>
  <c r="BT137" i="1"/>
  <c r="BT136" i="1" s="1"/>
  <c r="BV137" i="1"/>
  <c r="BS208" i="1"/>
  <c r="BT208" i="1"/>
  <c r="BU208" i="1"/>
  <c r="CO208" i="1" s="1"/>
  <c r="BV208" i="1"/>
  <c r="CP208" i="1" s="1"/>
  <c r="BS239" i="1"/>
  <c r="BT239" i="1"/>
  <c r="BV239" i="1"/>
  <c r="CP239" i="1" s="1"/>
  <c r="BS262" i="1"/>
  <c r="BS19" i="1" s="1"/>
  <c r="BT262" i="1"/>
  <c r="BT19" i="1" s="1"/>
  <c r="BV262" i="1"/>
  <c r="BS311" i="1"/>
  <c r="BS21" i="1" s="1"/>
  <c r="BT311" i="1"/>
  <c r="BT21" i="1" s="1"/>
  <c r="BV311" i="1"/>
  <c r="BU323" i="1"/>
  <c r="CO323" i="1" s="1"/>
  <c r="CL323" i="1" s="1"/>
  <c r="BU322" i="1"/>
  <c r="BU321" i="1"/>
  <c r="CO321" i="1" s="1"/>
  <c r="CL321" i="1" s="1"/>
  <c r="BU320" i="1"/>
  <c r="BU319" i="1"/>
  <c r="BU318" i="1"/>
  <c r="BU317" i="1"/>
  <c r="BU316" i="1"/>
  <c r="BR323" i="1"/>
  <c r="BU315" i="1"/>
  <c r="BU314" i="1"/>
  <c r="BU313" i="1"/>
  <c r="CO313" i="1" s="1"/>
  <c r="CL313" i="1" s="1"/>
  <c r="BU312" i="1"/>
  <c r="BR294" i="1"/>
  <c r="BR295" i="1"/>
  <c r="BR299" i="1"/>
  <c r="BR287" i="1"/>
  <c r="BU298" i="1"/>
  <c r="BU297" i="1"/>
  <c r="BU296" i="1"/>
  <c r="BU293" i="1"/>
  <c r="CO293" i="1" s="1"/>
  <c r="CL293" i="1" s="1"/>
  <c r="BU292" i="1"/>
  <c r="BU291" i="1"/>
  <c r="BU290" i="1"/>
  <c r="BU289" i="1"/>
  <c r="BU288" i="1"/>
  <c r="BU244" i="1"/>
  <c r="BU243" i="1"/>
  <c r="BR212" i="1"/>
  <c r="BR213" i="1"/>
  <c r="BR214" i="1"/>
  <c r="BR215" i="1"/>
  <c r="BR216" i="1"/>
  <c r="BR217" i="1"/>
  <c r="BR218" i="1"/>
  <c r="BR219" i="1"/>
  <c r="BR220" i="1"/>
  <c r="BR211" i="1"/>
  <c r="BR164" i="1"/>
  <c r="BU172" i="1"/>
  <c r="CO172" i="1" s="1"/>
  <c r="CL172" i="1" s="1"/>
  <c r="BU171" i="1"/>
  <c r="BU170" i="1"/>
  <c r="BU169" i="1"/>
  <c r="BU168" i="1"/>
  <c r="CO168" i="1" s="1"/>
  <c r="CL168" i="1" s="1"/>
  <c r="BU167" i="1"/>
  <c r="BU166" i="1"/>
  <c r="BU165" i="1"/>
  <c r="BU163" i="1"/>
  <c r="BU162" i="1"/>
  <c r="BU161" i="1"/>
  <c r="BU160" i="1"/>
  <c r="BU159" i="1"/>
  <c r="CO159" i="1" s="1"/>
  <c r="CL159" i="1" s="1"/>
  <c r="BU158" i="1"/>
  <c r="BU134" i="1"/>
  <c r="BR75" i="1"/>
  <c r="BR76" i="1"/>
  <c r="BR77" i="1"/>
  <c r="BR78" i="1"/>
  <c r="BR80" i="1"/>
  <c r="BR81" i="1"/>
  <c r="BR82" i="1"/>
  <c r="BR83" i="1"/>
  <c r="BR84" i="1"/>
  <c r="BR74" i="1"/>
  <c r="BU79" i="1"/>
  <c r="BU77" i="1"/>
  <c r="CO77" i="1" s="1"/>
  <c r="CL77" i="1" s="1"/>
  <c r="BU35" i="1"/>
  <c r="BU25" i="1"/>
  <c r="CO25" i="1" s="1"/>
  <c r="BR79" i="1" l="1"/>
  <c r="BR57" i="1" s="1"/>
  <c r="CO79" i="1"/>
  <c r="CL79" i="1" s="1"/>
  <c r="BR162" i="1"/>
  <c r="CO162" i="1"/>
  <c r="CL162" i="1" s="1"/>
  <c r="BR171" i="1"/>
  <c r="CO171" i="1"/>
  <c r="CL171" i="1" s="1"/>
  <c r="BR243" i="1"/>
  <c r="CO243" i="1"/>
  <c r="CL243" i="1" s="1"/>
  <c r="BR163" i="1"/>
  <c r="CO163" i="1"/>
  <c r="CL163" i="1" s="1"/>
  <c r="BR159" i="1"/>
  <c r="BR244" i="1"/>
  <c r="CO244" i="1"/>
  <c r="CL244" i="1" s="1"/>
  <c r="BR291" i="1"/>
  <c r="CO291" i="1"/>
  <c r="CL291" i="1" s="1"/>
  <c r="BR297" i="1"/>
  <c r="CO297" i="1"/>
  <c r="CL297" i="1" s="1"/>
  <c r="BR321" i="1"/>
  <c r="BR318" i="1"/>
  <c r="CO318" i="1"/>
  <c r="CL318" i="1" s="1"/>
  <c r="BR322" i="1"/>
  <c r="CO322" i="1"/>
  <c r="CL322" i="1" s="1"/>
  <c r="BR35" i="1"/>
  <c r="CO35" i="1"/>
  <c r="CL35" i="1" s="1"/>
  <c r="BU137" i="1"/>
  <c r="BU136" i="1" s="1"/>
  <c r="CO136" i="1" s="1"/>
  <c r="CO160" i="1"/>
  <c r="CL160" i="1" s="1"/>
  <c r="BR165" i="1"/>
  <c r="CO165" i="1"/>
  <c r="CL165" i="1" s="1"/>
  <c r="BR169" i="1"/>
  <c r="CO169" i="1"/>
  <c r="CL169" i="1" s="1"/>
  <c r="BR172" i="1"/>
  <c r="BR288" i="1"/>
  <c r="CO288" i="1"/>
  <c r="CL288" i="1" s="1"/>
  <c r="BR292" i="1"/>
  <c r="CO292" i="1"/>
  <c r="CL292" i="1" s="1"/>
  <c r="BR298" i="1"/>
  <c r="CO298" i="1"/>
  <c r="CL298" i="1" s="1"/>
  <c r="BR314" i="1"/>
  <c r="CO314" i="1"/>
  <c r="CL314" i="1" s="1"/>
  <c r="BR313" i="1"/>
  <c r="BR319" i="1"/>
  <c r="CO319" i="1"/>
  <c r="CL319" i="1" s="1"/>
  <c r="BR158" i="1"/>
  <c r="CO158" i="1"/>
  <c r="CL158" i="1" s="1"/>
  <c r="BR167" i="1"/>
  <c r="CO167" i="1"/>
  <c r="CL167" i="1" s="1"/>
  <c r="BR290" i="1"/>
  <c r="CO290" i="1"/>
  <c r="CL290" i="1" s="1"/>
  <c r="BR296" i="1"/>
  <c r="CO296" i="1"/>
  <c r="CL296" i="1" s="1"/>
  <c r="BR312" i="1"/>
  <c r="CO312" i="1"/>
  <c r="CL312" i="1" s="1"/>
  <c r="BR317" i="1"/>
  <c r="CO317" i="1"/>
  <c r="CL317" i="1" s="1"/>
  <c r="BR29" i="1"/>
  <c r="L29" i="1" s="1"/>
  <c r="CO29" i="1"/>
  <c r="CL29" i="1" s="1"/>
  <c r="BU97" i="1"/>
  <c r="CO97" i="1" s="1"/>
  <c r="CL97" i="1" s="1"/>
  <c r="CO134" i="1"/>
  <c r="CL134" i="1" s="1"/>
  <c r="BR161" i="1"/>
  <c r="CO161" i="1"/>
  <c r="CL161" i="1" s="1"/>
  <c r="BR166" i="1"/>
  <c r="CO166" i="1"/>
  <c r="CL166" i="1" s="1"/>
  <c r="BR170" i="1"/>
  <c r="CO170" i="1"/>
  <c r="CL170" i="1" s="1"/>
  <c r="BR168" i="1"/>
  <c r="BR289" i="1"/>
  <c r="CO289" i="1"/>
  <c r="CL289" i="1" s="1"/>
  <c r="BR293" i="1"/>
  <c r="BR315" i="1"/>
  <c r="CO315" i="1"/>
  <c r="CL315" i="1" s="1"/>
  <c r="BR316" i="1"/>
  <c r="CO316" i="1"/>
  <c r="CL316" i="1" s="1"/>
  <c r="BR320" i="1"/>
  <c r="CO320" i="1"/>
  <c r="CL320" i="1" s="1"/>
  <c r="BV19" i="1"/>
  <c r="CP19" i="1" s="1"/>
  <c r="CP262" i="1"/>
  <c r="BV21" i="1"/>
  <c r="CP21" i="1" s="1"/>
  <c r="CP311" i="1"/>
  <c r="BV136" i="1"/>
  <c r="CP136" i="1" s="1"/>
  <c r="CP137" i="1"/>
  <c r="CL208" i="1"/>
  <c r="CL25" i="1"/>
  <c r="BT207" i="1"/>
  <c r="BT56" i="1"/>
  <c r="BV207" i="1"/>
  <c r="CP207" i="1" s="1"/>
  <c r="BV56" i="1"/>
  <c r="CP56" i="1" s="1"/>
  <c r="BS56" i="1"/>
  <c r="BV24" i="1"/>
  <c r="BT24" i="1"/>
  <c r="BT23" i="1" s="1"/>
  <c r="BT16" i="1" s="1"/>
  <c r="BS24" i="1"/>
  <c r="BS23" i="1" s="1"/>
  <c r="BS16" i="1" s="1"/>
  <c r="BS207" i="1"/>
  <c r="BR208" i="1"/>
  <c r="BR160" i="1"/>
  <c r="BU262" i="1"/>
  <c r="BR134" i="1"/>
  <c r="BR97" i="1" s="1"/>
  <c r="BU239" i="1"/>
  <c r="BU57" i="1"/>
  <c r="BU311" i="1"/>
  <c r="BU31" i="1"/>
  <c r="K29" i="1" l="1"/>
  <c r="K25" i="1" s="1"/>
  <c r="U29" i="1"/>
  <c r="U25" i="1" s="1"/>
  <c r="L25" i="1"/>
  <c r="BR31" i="1"/>
  <c r="L35" i="1"/>
  <c r="BR25" i="1"/>
  <c r="CO137" i="1"/>
  <c r="CL137" i="1" s="1"/>
  <c r="BR239" i="1"/>
  <c r="BR207" i="1" s="1"/>
  <c r="BR311" i="1"/>
  <c r="BR21" i="1" s="1"/>
  <c r="BR262" i="1"/>
  <c r="BR19" i="1" s="1"/>
  <c r="BR137" i="1"/>
  <c r="BR136" i="1" s="1"/>
  <c r="CL136" i="1"/>
  <c r="BU21" i="1"/>
  <c r="CO21" i="1" s="1"/>
  <c r="CL21" i="1" s="1"/>
  <c r="CO311" i="1"/>
  <c r="CL311" i="1" s="1"/>
  <c r="BU19" i="1"/>
  <c r="CO19" i="1" s="1"/>
  <c r="CL19" i="1" s="1"/>
  <c r="CO262" i="1"/>
  <c r="CL262" i="1" s="1"/>
  <c r="BU56" i="1"/>
  <c r="CO56" i="1" s="1"/>
  <c r="CL56" i="1" s="1"/>
  <c r="CO57" i="1"/>
  <c r="CL57" i="1" s="1"/>
  <c r="BV23" i="1"/>
  <c r="CP24" i="1"/>
  <c r="BU207" i="1"/>
  <c r="CO207" i="1" s="1"/>
  <c r="CL207" i="1" s="1"/>
  <c r="CO239" i="1"/>
  <c r="CL239" i="1" s="1"/>
  <c r="BU24" i="1"/>
  <c r="CO31" i="1"/>
  <c r="CL31" i="1" s="1"/>
  <c r="BV55" i="1"/>
  <c r="BT55" i="1"/>
  <c r="BT17" i="1" s="1"/>
  <c r="BT15" i="1" s="1"/>
  <c r="BS55" i="1"/>
  <c r="BS17" i="1" s="1"/>
  <c r="BS15" i="1" s="1"/>
  <c r="BR56" i="1"/>
  <c r="K35" i="1" l="1"/>
  <c r="K31" i="1" s="1"/>
  <c r="U35" i="1"/>
  <c r="U31" i="1" s="1"/>
  <c r="L31" i="1"/>
  <c r="BR24" i="1"/>
  <c r="BR23" i="1" s="1"/>
  <c r="BR16" i="1" s="1"/>
  <c r="BU55" i="1"/>
  <c r="BU17" i="1" s="1"/>
  <c r="BV17" i="1"/>
  <c r="CP55" i="1"/>
  <c r="BU23" i="1"/>
  <c r="CO24" i="1"/>
  <c r="CL24" i="1" s="1"/>
  <c r="BV16" i="1"/>
  <c r="CP16" i="1" s="1"/>
  <c r="CP23" i="1"/>
  <c r="BR55" i="1"/>
  <c r="BR17" i="1" s="1"/>
  <c r="BR15" i="1" l="1"/>
  <c r="CO55" i="1"/>
  <c r="CL55" i="1" s="1"/>
  <c r="BU16" i="1"/>
  <c r="CO16" i="1" s="1"/>
  <c r="CL16" i="1" s="1"/>
  <c r="CO23" i="1"/>
  <c r="CL23" i="1" s="1"/>
  <c r="CO17" i="1"/>
  <c r="BV15" i="1"/>
  <c r="CP15" i="1" s="1"/>
  <c r="CP17" i="1"/>
  <c r="CL17" i="1" l="1"/>
  <c r="BU15" i="1"/>
  <c r="CO15" i="1" s="1"/>
  <c r="CL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планируемый или фактический год начала реализации инвестиционного проекта</t>
        </r>
      </text>
    </comment>
    <comment ref="F1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планируемый год окончания реализации инвестиционного проекта</t>
        </r>
      </text>
    </comment>
    <comment ref="K13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переводной коэф-т как ср.арифм. Индексов разных зон РБ по приказу ГК РБ по строительству и архитектуре</t>
        </r>
      </text>
    </comment>
  </commentList>
</comments>
</file>

<file path=xl/sharedStrings.xml><?xml version="1.0" encoding="utf-8"?>
<sst xmlns="http://schemas.openxmlformats.org/spreadsheetml/2006/main" count="1890" uniqueCount="868">
  <si>
    <t>Приложение  № 2</t>
  </si>
  <si>
    <t>к приказу Минэнерго России</t>
  </si>
  <si>
    <t>от «5»  мая 2016 г. № 380</t>
  </si>
  <si>
    <t>Форма 2. План финансирования капитальных вложений по инвестиционным проектам</t>
  </si>
  <si>
    <t>Инвестиционная программа  ООО "ГИП-Электро"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</si>
  <si>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</si>
  <si>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</si>
  <si>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</si>
  <si>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</si>
  <si>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</si>
  <si>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</si>
  <si>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</si>
  <si>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</si>
  <si>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</si>
  <si>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</si>
  <si>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01.01.2017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</si>
  <si>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</si>
  <si>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</si>
  <si>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</si>
  <si>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2016
года в прогнозных ценах, млн рублей (с НДС)</t>
  </si>
  <si>
    <t>Финансирование капитальных вложений 2017
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</si>
  <si>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</si>
  <si>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</si>
  <si>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</si>
  <si>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Факт</t>
  </si>
  <si>
    <t>Утвержденный план 2017г.</t>
  </si>
  <si>
    <t>Утвержденный план
2018 года</t>
  </si>
  <si>
    <t>Утвержденный план
2019 года</t>
  </si>
  <si>
    <t>Утвержденный план 2020
года</t>
  </si>
  <si>
    <t>Утвержденный план
2021 года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</si>
  <si>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</si>
  <si>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</si>
  <si>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</si>
  <si>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</si>
  <si>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</si>
  <si>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</si>
  <si>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Утвержденный план</t>
  </si>
  <si>
    <t>План 
на 01.01.2016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</si>
  <si>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</si>
  <si>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</si>
  <si>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</si>
  <si>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</si>
  <si>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</si>
  <si>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</si>
  <si>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</si>
  <si>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</si>
  <si>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</si>
  <si>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</si>
  <si>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</si>
  <si>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</si>
  <si>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</si>
  <si>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</si>
  <si>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</si>
  <si>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</si>
  <si>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</si>
  <si>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</si>
  <si>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</si>
  <si>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</si>
  <si>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</si>
  <si>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</si>
  <si>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</si>
  <si>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</si>
  <si>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</si>
  <si>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</si>
  <si>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</si>
  <si>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</si>
  <si>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</si>
  <si>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</si>
  <si>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</si>
  <si>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</si>
  <si>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</si>
  <si>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</si>
  <si>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</si>
  <si>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</si>
  <si>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</si>
  <si>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</si>
  <si>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</si>
  <si>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</si>
  <si>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</si>
  <si>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</si>
  <si>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</si>
  <si>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</si>
  <si>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</si>
  <si>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</si>
  <si>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</si>
  <si>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</si>
  <si>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</si>
  <si>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</si>
  <si>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</si>
  <si>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</si>
  <si>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</si>
  <si>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</si>
  <si>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</si>
  <si>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</si>
  <si>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</si>
  <si>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</si>
  <si>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</si>
  <si>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</si>
  <si>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</si>
  <si>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</si>
  <si>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</si>
  <si>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</si>
  <si>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</si>
  <si>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</si>
  <si>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</si>
  <si>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</si>
  <si>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</si>
  <si>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</si>
  <si>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</si>
  <si>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</si>
  <si>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</si>
  <si>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</si>
  <si>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</si>
  <si>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</si>
  <si>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</si>
  <si>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</si>
  <si>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</si>
  <si>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</si>
  <si>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</si>
  <si>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</si>
  <si>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</si>
  <si>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</si>
  <si>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</si>
  <si>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</si>
  <si>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</si>
  <si>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</si>
  <si>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</si>
  <si>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</si>
  <si>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</si>
  <si>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</si>
  <si>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</si>
  <si>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</si>
  <si>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</si>
  <si>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</si>
  <si>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</si>
  <si>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</si>
  <si>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</si>
  <si>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</si>
  <si>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</si>
  <si>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</si>
  <si>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</si>
  <si>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</si>
  <si>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</si>
  <si>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</si>
  <si>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</si>
  <si>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</si>
  <si>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</si>
  <si>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I_ГИП_86</t>
  </si>
  <si>
    <t>Выполненияе обязательств по договору технологического присоединениюяэлектроустановок потребителя</t>
  </si>
  <si>
    <t>Реконструкция КТПК-2726 с увеличением мощности трансформатора с 100кВА на 160кВА в с. Большеустьикинское</t>
  </si>
  <si>
    <t>I_ГИП_87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</si>
  <si>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</si>
  <si>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</si>
  <si>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</si>
  <si>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</si>
  <si>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</si>
  <si>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</si>
  <si>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</si>
  <si>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</si>
  <si>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</si>
  <si>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</si>
  <si>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</si>
  <si>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</si>
  <si>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</si>
  <si>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</si>
  <si>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</si>
  <si>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</si>
  <si>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</si>
  <si>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П</t>
  </si>
  <si>
    <t>В связи с уменьшением общего объема финансирования в соответствии с тарифным решением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</si>
  <si>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</si>
  <si>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</si>
  <si>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</si>
  <si>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</si>
  <si>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</si>
  <si>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Замена ТП-3602 с уменьшением мощности ТМ с 250 кВА на 100кВА в с. Новобелокатай</t>
  </si>
  <si>
    <t>Замена ТМ-250кВА на ТМ-100кВА с уменьшением мощности в ТП-14 в с. Стерлибашево</t>
  </si>
  <si>
    <t>Замена ТМ-63кВА на ТМ-100кВА с увеличением мощности в ТП-21 в с. Стерлибашево</t>
  </si>
  <si>
    <t>Замена ТМ-400кВА на ТМ-630кВА с увеличением мощности в ТП-8340 в с. Шаран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</si>
  <si>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</si>
  <si>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</si>
  <si>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</si>
  <si>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</si>
  <si>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</si>
  <si>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</si>
  <si>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</si>
  <si>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</si>
  <si>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</si>
  <si>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</si>
  <si>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</si>
  <si>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</si>
  <si>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</si>
  <si>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</si>
  <si>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</si>
  <si>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</si>
  <si>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</si>
  <si>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</si>
  <si>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</si>
  <si>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</si>
  <si>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</si>
  <si>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</si>
  <si>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</si>
  <si>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</si>
  <si>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</si>
  <si>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</si>
  <si>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</si>
  <si>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</si>
  <si>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</si>
  <si>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</si>
  <si>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</si>
  <si>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</si>
  <si>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</si>
  <si>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</si>
  <si>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</si>
  <si>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</si>
  <si>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</si>
  <si>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</si>
  <si>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</si>
  <si>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</si>
  <si>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</si>
  <si>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</si>
  <si>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</si>
  <si>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</si>
  <si>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</si>
  <si>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Замена ТП-4617 100 кВА без изменения мощности в с. В.Киги</t>
  </si>
  <si>
    <t>Замена ТМ-250кВА в ТП-8623 без изменения мощности в с. Шаран</t>
  </si>
  <si>
    <t>Замена ТП-4606 без изменения мощности в с. В.Киги</t>
  </si>
  <si>
    <t>G_ГИП_39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</si>
  <si>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</si>
  <si>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</si>
  <si>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</si>
  <si>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</si>
  <si>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</si>
  <si>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</si>
  <si>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</si>
  <si>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</si>
  <si>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</si>
  <si>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</si>
  <si>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</si>
  <si>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</si>
  <si>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</si>
  <si>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</si>
  <si>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</si>
  <si>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</si>
  <si>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</si>
  <si>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</si>
  <si>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</si>
  <si>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</si>
  <si>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</si>
  <si>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</si>
  <si>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</si>
  <si>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</si>
  <si>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Уточнение обьемов работ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</si>
  <si>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</si>
  <si>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</si>
  <si>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Жалобы потребителей на низкое качество электроэнергии. Обращение администрации сельского поселения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</si>
  <si>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</si>
  <si>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</si>
  <si>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</si>
  <si>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</si>
  <si>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</si>
  <si>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</si>
  <si>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</si>
  <si>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</si>
  <si>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</si>
  <si>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</si>
  <si>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</si>
  <si>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</si>
  <si>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</si>
  <si>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</si>
  <si>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ВЛ-0,4 кВ от ТП-2617, 3,4км в с. Большеустьикинское</t>
  </si>
  <si>
    <t>Реконструкция ВЛ-0,4 кВ от ТП-4613, 0,9км с делением фидеров в с. В.Киги</t>
  </si>
  <si>
    <t>Реконструкция ВЛ-0,4 от ТП-5102 с делением фидеров 1,15км в с. Магинск</t>
  </si>
  <si>
    <t>Реконструкция ВЛ-0,4 кВ от ТП-5104 с делением фидеров, 1,25км в с. Магинск</t>
  </si>
  <si>
    <t>Перенос ТП-4617 100 кВА в центр нагрузок в с. В.Киги</t>
  </si>
  <si>
    <t>Перенос ТП-5702 63 кВА в центр нагрузок в д. Сабанкуль, Караидельского р-на.</t>
  </si>
  <si>
    <t>G_ГИП_66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</si>
  <si>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</si>
  <si>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</si>
  <si>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</si>
  <si>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</si>
  <si>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</si>
  <si>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</si>
  <si>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</si>
  <si>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</si>
  <si>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 xml:space="preserve">Необходимость снижения потерь электроэнергии для достижения целевых показателей </t>
  </si>
  <si>
    <t>Установка приборов учета на границе балансовой принадлежности 520 шт. в ОП с. Архангельское (2018)</t>
  </si>
  <si>
    <t>I_ГИП_97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</si>
  <si>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</si>
  <si>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</si>
  <si>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</si>
  <si>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</si>
  <si>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</si>
  <si>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</si>
  <si>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</si>
  <si>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</si>
  <si>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</si>
  <si>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</si>
  <si>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</si>
  <si>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</si>
  <si>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</si>
  <si>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</si>
  <si>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</si>
  <si>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</si>
  <si>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</si>
  <si>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</si>
  <si>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</si>
  <si>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</si>
  <si>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</si>
  <si>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</si>
  <si>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</si>
  <si>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</si>
  <si>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</si>
  <si>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</si>
  <si>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</si>
  <si>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</si>
  <si>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</si>
  <si>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</si>
  <si>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</si>
  <si>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</si>
  <si>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</si>
  <si>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</si>
  <si>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с установкой КТП-160/10/0,4 для электроснабжения мкр. "Юговосточный" в с Большеустьикинское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</si>
  <si>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</si>
  <si>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</si>
  <si>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</si>
  <si>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</si>
  <si>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</si>
  <si>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</si>
  <si>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</si>
  <si>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</si>
  <si>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</si>
  <si>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</si>
  <si>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</si>
  <si>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</si>
  <si>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</si>
  <si>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</si>
  <si>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</si>
  <si>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</si>
  <si>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 xml:space="preserve">Обращение администрации сельского поселения </t>
  </si>
  <si>
    <t>Строительство ВЛ-10кВ, установка ТП, строительство ВЛ-0,4кВ в с. Караяр</t>
  </si>
  <si>
    <t>I_ГИП_90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</si>
  <si>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</si>
  <si>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</si>
  <si>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</si>
  <si>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</si>
  <si>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</si>
  <si>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</si>
  <si>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</si>
  <si>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</si>
  <si>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r>
      <t xml:space="preserve">2017-2018г. </t>
    </r>
    <r>
      <rPr>
        <sz val="12"/>
        <color rgb="FFFF0000"/>
        <rFont val="Times New Roman"/>
        <family val="1"/>
        <charset val="204"/>
      </rPr>
      <t>БЕЗ НДС</t>
    </r>
  </si>
  <si>
    <t>Организация Центр обработки данных (сервер 1шт.  в г. Уфа)</t>
  </si>
  <si>
    <t>G_ГИП_78</t>
  </si>
  <si>
    <t>Н</t>
  </si>
  <si>
    <t>Снижение стоимости оборудования по результатам проведения закупочных пройедур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</si>
  <si>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</si>
  <si>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</si>
  <si>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</si>
  <si>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</si>
  <si>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 xml:space="preserve">в связи с необходимостью приведения в соответствие требованиям пунктов 2 Правил и пунктов 11(ж) и 11(8) Стандартов. 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</si>
  <si>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</si>
  <si>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</si>
  <si>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</si>
  <si>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</si>
  <si>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</si>
  <si>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</si>
  <si>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</si>
  <si>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</si>
  <si>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</si>
  <si>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</si>
  <si>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</si>
  <si>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</si>
  <si>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</si>
  <si>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</si>
  <si>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</si>
  <si>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</si>
  <si>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</si>
  <si>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</si>
  <si>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</si>
  <si>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</si>
  <si>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</si>
  <si>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</si>
  <si>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</si>
  <si>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</si>
  <si>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</si>
  <si>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</si>
  <si>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</si>
  <si>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r>
      <t xml:space="preserve">в связи с необходимостью приведения в соответствие требованиям пунктов 2 Правил и пунктов 11(ж) и 11(8) Стандартов. </t>
    </r>
    <r>
      <rPr>
        <sz val="12"/>
        <color rgb="FFFF0000"/>
        <rFont val="Times New Roman"/>
        <family val="1"/>
        <charset val="204"/>
      </rPr>
      <t>БЕЗ НДС</t>
    </r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</si>
  <si>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</si>
  <si>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</si>
  <si>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</si>
  <si>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</si>
  <si>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</si>
  <si>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</si>
  <si>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</si>
  <si>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</si>
  <si>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</si>
  <si>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</si>
  <si>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</si>
  <si>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</si>
  <si>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</si>
  <si>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</si>
  <si>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</si>
  <si>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</si>
  <si>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</si>
  <si>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</si>
  <si>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</si>
  <si>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</si>
  <si>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>нд* - мероприятия данного инвестиционного проекта не предусмотрены утвержденными нормативами цены типовых технологических решений кап. Строительства в части электроэнергетики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</si>
  <si>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</si>
  <si>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</si>
  <si>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</si>
  <si>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</si>
  <si>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</si>
  <si>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</si>
  <si>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</si>
  <si>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</si>
  <si>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</si>
  <si>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</si>
  <si>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</si>
  <si>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</si>
  <si>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</si>
  <si>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</si>
  <si>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</si>
  <si>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</si>
  <si>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</si>
  <si>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</si>
  <si>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</si>
  <si>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</si>
  <si>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</si>
  <si>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</si>
  <si>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</si>
  <si>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</si>
  <si>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</si>
  <si>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</si>
  <si>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</si>
  <si>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</si>
  <si>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</si>
  <si>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</si>
  <si>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</si>
  <si>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J-ГИП-9</t>
  </si>
  <si>
    <t>Реконструкция ВЛ-10 кВ Ф-11506, ПС "Абдуллино" 4,7км в Караидельском районе РБ</t>
  </si>
  <si>
    <t>J_ГИП_34</t>
  </si>
  <si>
    <t>J-ГИП-36</t>
  </si>
  <si>
    <t>J-ГИП-37</t>
  </si>
  <si>
    <t>J-ГИП-18</t>
  </si>
  <si>
    <t>J-ГИП-19</t>
  </si>
  <si>
    <t>J-ГИП-20</t>
  </si>
  <si>
    <t>J-ГИП-21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</si>
  <si>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</si>
  <si>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</si>
  <si>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</si>
  <si>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J-ГИП-38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</si>
  <si>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</si>
  <si>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</si>
  <si>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</si>
  <si>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</si>
  <si>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J-ГИП-26</t>
  </si>
  <si>
    <t>J-ГИП-31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</si>
  <si>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</si>
  <si>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</si>
  <si>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</si>
  <si>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</si>
  <si>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</si>
  <si>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</si>
  <si>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</si>
  <si>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Замена силового трансформатора 160кВА 1шт. в ТП-4626 в с. В.Киги</t>
  </si>
  <si>
    <t>Замена силового трансформатора 160кВА 1шт. в ТП-3604 в с. Новобелокатай</t>
  </si>
  <si>
    <t>Замена силового трансформатора 250кВА 1шт. в ТП-4678 в с. В.Киги</t>
  </si>
  <si>
    <t>Замена силового трансформатора 250кВА 1шт. в ТП-5106 в с. Красноусольский</t>
  </si>
  <si>
    <t>Замена силового трансформатора 400кВА 1шт. в ТП-5109 в с. Красноусольский</t>
  </si>
  <si>
    <t>J-ГИП-33</t>
  </si>
  <si>
    <t>J-ГИП-39</t>
  </si>
  <si>
    <t>J-ГИП-40</t>
  </si>
  <si>
    <t>J-ГИП-41</t>
  </si>
  <si>
    <t>J-ГИП-42</t>
  </si>
  <si>
    <t>J-ГИП-43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</si>
  <si>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</si>
  <si>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</si>
  <si>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</si>
  <si>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</si>
  <si>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</si>
  <si>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</si>
  <si>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</si>
  <si>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</si>
  <si>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J-ГИП-16</t>
  </si>
  <si>
    <t>J_ГИП_1</t>
  </si>
  <si>
    <t>J_ГИП_2</t>
  </si>
  <si>
    <t>J_ГИП_3</t>
  </si>
  <si>
    <t>J_ГИП_6</t>
  </si>
  <si>
    <t>J_ГИП_7</t>
  </si>
  <si>
    <t>J_ГИП_4</t>
  </si>
  <si>
    <t>J_ГИП_5</t>
  </si>
  <si>
    <t>J_ГИП_8</t>
  </si>
  <si>
    <t>J_ГИП_10</t>
  </si>
  <si>
    <t>J_ГИП_11</t>
  </si>
  <si>
    <t>J_ГИП_12</t>
  </si>
  <si>
    <t>J_ГИП_13</t>
  </si>
  <si>
    <t>J_ГИП_14</t>
  </si>
  <si>
    <t>J_ГИП_15</t>
  </si>
  <si>
    <t>J-ГИП-44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</si>
  <si>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</si>
  <si>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0,036 км, ВЛ-0,4кВ 0,02 км, установка ТП-100кВА  1 шт. в с. Красноусольский для разделения нагрузки существующей ТП-8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</si>
  <si>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</si>
  <si>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</si>
  <si>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без НДС</t>
  </si>
  <si>
    <t xml:space="preserve"> 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</si>
  <si>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</si>
  <si>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</si>
  <si>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</si>
  <si>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</si>
  <si>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</si>
  <si>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</si>
  <si>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</si>
  <si>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</si>
  <si>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 xml:space="preserve">нд* 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</si>
  <si>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</si>
  <si>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</si>
  <si>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39</t>
  </si>
  <si>
    <t>G-ГИП-93</t>
  </si>
  <si>
    <t>Приобретение автовышки 1 шт. в ОП с. Красноусольский</t>
  </si>
  <si>
    <t>Факт 2019
года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</si>
  <si>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</si>
  <si>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</si>
  <si>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</si>
  <si>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</si>
  <si>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</si>
  <si>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</si>
  <si>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</si>
  <si>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</si>
  <si>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</si>
  <si>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</si>
  <si>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</si>
  <si>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</si>
  <si>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</si>
  <si>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</si>
  <si>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</si>
  <si>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</si>
  <si>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</si>
  <si>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</si>
  <si>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</si>
  <si>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</si>
  <si>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</si>
  <si>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</si>
  <si>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Реконструкция ЗТП-5044/630кВА с заменой трансформатора ТМ на ТМГ без изменения мощности в ОП г. Мелеуз</t>
  </si>
  <si>
    <t>К_ГИП_13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</si>
  <si>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</si>
  <si>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</si>
  <si>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</si>
  <si>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</si>
  <si>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</si>
  <si>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</si>
  <si>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</si>
  <si>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</si>
  <si>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</si>
  <si>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</si>
  <si>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</si>
  <si>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</si>
  <si>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</si>
  <si>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</si>
  <si>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</si>
  <si>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</si>
  <si>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</si>
  <si>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</si>
  <si>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</si>
  <si>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</si>
  <si>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</si>
  <si>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</si>
  <si>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</si>
  <si>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</si>
  <si>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</si>
  <si>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</si>
  <si>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</si>
  <si>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</si>
  <si>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</si>
  <si>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</si>
  <si>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</si>
  <si>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</si>
  <si>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</si>
  <si>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</si>
  <si>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</si>
  <si>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</si>
  <si>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</si>
  <si>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</si>
  <si>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</si>
  <si>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</si>
  <si>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</si>
  <si>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</si>
  <si>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</si>
  <si>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</si>
  <si>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</si>
  <si>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</si>
  <si>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</si>
  <si>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</si>
  <si>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</si>
  <si>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</si>
  <si>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</si>
  <si>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</si>
  <si>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</si>
  <si>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</si>
  <si>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</si>
  <si>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</si>
  <si>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</si>
  <si>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</si>
  <si>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</si>
  <si>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</si>
  <si>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</si>
  <si>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</si>
  <si>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</si>
  <si>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</si>
  <si>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</si>
  <si>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</si>
  <si>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</si>
  <si>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</si>
  <si>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</si>
  <si>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</si>
  <si>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</si>
  <si>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</si>
  <si>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</si>
  <si>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</si>
  <si>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</si>
  <si>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</si>
  <si>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</si>
  <si>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</si>
  <si>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</si>
  <si>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</si>
  <si>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</si>
  <si>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</si>
  <si>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</si>
  <si>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</si>
  <si>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</si>
  <si>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</si>
  <si>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</si>
  <si>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</si>
  <si>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</si>
  <si>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</si>
  <si>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</si>
  <si>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</si>
  <si>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</si>
  <si>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</si>
  <si>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</si>
  <si>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</si>
  <si>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</si>
  <si>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</si>
  <si>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</si>
  <si>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</si>
  <si>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</si>
  <si>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</si>
  <si>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Факт 2020
года</t>
  </si>
  <si>
    <t>Приобретение снегоуборщика 1шт. г. Уфа</t>
  </si>
  <si>
    <t>К_ГИП_64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</si>
  <si>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</si>
  <si>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</si>
  <si>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</si>
  <si>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</si>
  <si>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</si>
  <si>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</si>
  <si>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</si>
  <si>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</si>
  <si>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</si>
  <si>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</si>
  <si>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</si>
  <si>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</si>
  <si>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</si>
  <si>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</si>
  <si>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40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</si>
  <si>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</si>
  <si>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</si>
  <si>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</si>
  <si>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</si>
  <si>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</si>
  <si>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</si>
  <si>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</si>
  <si>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</si>
  <si>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</si>
  <si>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</si>
  <si>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</si>
  <si>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</si>
  <si>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</si>
  <si>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</si>
  <si>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</si>
  <si>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</si>
  <si>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</si>
  <si>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</si>
  <si>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</si>
  <si>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</si>
  <si>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</si>
  <si>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</si>
  <si>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</si>
  <si>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</si>
  <si>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</si>
  <si>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</si>
  <si>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</si>
  <si>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</si>
  <si>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</si>
  <si>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1,375 км)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</si>
  <si>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</si>
  <si>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</si>
  <si>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</si>
  <si>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</si>
  <si>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</si>
  <si>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</si>
  <si>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</si>
  <si>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</si>
  <si>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</si>
  <si>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</si>
  <si>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</si>
  <si>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</si>
  <si>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</si>
  <si>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</si>
  <si>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</si>
  <si>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</si>
  <si>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</si>
  <si>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</si>
  <si>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</si>
  <si>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</si>
  <si>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</si>
  <si>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</si>
  <si>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</si>
  <si>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</si>
  <si>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</si>
  <si>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</si>
  <si>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</si>
  <si>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</si>
  <si>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</si>
  <si>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</si>
  <si>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</si>
  <si>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</si>
  <si>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</si>
  <si>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</si>
  <si>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</si>
  <si>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</si>
  <si>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</si>
  <si>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</si>
  <si>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</si>
  <si>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</si>
  <si>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</si>
  <si>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</si>
  <si>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</si>
  <si>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</si>
  <si>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</si>
  <si>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</si>
  <si>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</si>
  <si>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</si>
  <si>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</si>
  <si>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</si>
  <si>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</si>
  <si>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</si>
  <si>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</si>
  <si>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</si>
  <si>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</si>
  <si>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</si>
  <si>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</si>
  <si>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</si>
  <si>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</si>
  <si>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</si>
  <si>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</si>
  <si>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</si>
  <si>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</si>
  <si>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</si>
  <si>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</si>
  <si>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</si>
  <si>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</si>
  <si>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</si>
  <si>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</si>
  <si>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</si>
  <si>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</si>
  <si>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</si>
  <si>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</si>
  <si>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</si>
  <si>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</si>
  <si>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</si>
  <si>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</si>
  <si>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</si>
  <si>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</si>
  <si>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</si>
  <si>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</si>
  <si>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</si>
  <si>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</si>
  <si>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</si>
  <si>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</si>
  <si>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</si>
  <si>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</si>
  <si>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</si>
  <si>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</si>
  <si>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</si>
  <si>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</si>
  <si>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</si>
  <si>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</si>
  <si>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</si>
  <si>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</si>
  <si>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</si>
  <si>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</si>
  <si>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</si>
  <si>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</si>
  <si>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</si>
  <si>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</si>
  <si>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</si>
  <si>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</si>
  <si>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</si>
  <si>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</si>
  <si>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</si>
  <si>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</si>
  <si>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</si>
  <si>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</si>
  <si>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</si>
  <si>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</si>
  <si>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1 шт. с. Архангельское Архангельского района РБ ( на  ВЛ-10кВ Ф-5 ПС "Архангельская" оп. № 1)</t>
    </r>
  </si>
  <si>
    <t>Строительство ВЛ-10кВ, ВЛ-0,4кВ, ТП-100кВА ул. 8 марта с. Шаран Шаранского района РБ (перевод нагрузки от ТП-8294, ВЛ-10кВ 0,022км, ВЛ-0,4кВ 1,427км</t>
  </si>
  <si>
    <t>Приобретение нагрузочного трансформатора HT-12 1 шт. г. Уфа</t>
  </si>
  <si>
    <t>L_ГИП_79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</si>
  <si>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</si>
  <si>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</si>
  <si>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</si>
  <si>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</si>
  <si>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</si>
  <si>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</si>
  <si>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</si>
  <si>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</si>
  <si>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 xml:space="preserve">Реконструкция ВЛ-0,4кВ Л-1 КТП-4606 в  с. В.Киги Кигинского района РБ (замена опор и провода 0,217 км) </t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</si>
  <si>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 1,062 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</si>
  <si>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0,772 км) 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</si>
  <si>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</si>
  <si>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</si>
  <si>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</si>
  <si>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</si>
  <si>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</si>
  <si>
    <t>Год раскрытия информации: 2022 год</t>
  </si>
  <si>
    <t>Факт 2021
года</t>
  </si>
  <si>
    <t>Итого за период реализации инвестиционной программы
(факт)</t>
  </si>
  <si>
    <t>Итого за период реализации инвестиционной программы
(Утвержденный план)</t>
  </si>
  <si>
    <t>План 
на 01.01.2021 года</t>
  </si>
  <si>
    <t>Факт на 01.01.2021года</t>
  </si>
  <si>
    <t xml:space="preserve">Утвержденный план </t>
  </si>
  <si>
    <t xml:space="preserve">Замена ТМ-63 на ТМ-100 в ТП-8095 с.Шаран </t>
  </si>
  <si>
    <t>Замена ТП-1942 с увеличением мощности ТМ-100кВА на ТМ-250кВА в с. Н.Муллакаево Караидельского р-на</t>
  </si>
  <si>
    <t>Замена ТП-4606 в с. В.Киги</t>
  </si>
  <si>
    <t>Замена ТП-2619 в с. Большеустьикинское</t>
  </si>
  <si>
    <t>Замена ТП 2617 в с.Большеустьикинское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</si>
  <si>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</si>
  <si>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</si>
  <si>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</si>
  <si>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</si>
  <si>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</si>
  <si>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</si>
  <si>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</si>
  <si>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</si>
  <si>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</si>
  <si>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</si>
  <si>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Реконструкция ВЛ-0.4кВ  Л-3 от ТП-3 в с. Стерлибашево</t>
  </si>
  <si>
    <t>Реконструкция ВЛ-0,4 Л-1 от ТП-3687 в с. Новобелокатай</t>
  </si>
  <si>
    <t xml:space="preserve">Перевод нагрузки  с ТП-8491 на ТП-8095 с заменой ТМ-400 на ТМ-160 в ТП-8491 в с.Шаран </t>
  </si>
  <si>
    <t>Перенос ТП-5801 в центр нагрузок в д. Абдулино Караидельского р-на РБ.</t>
  </si>
  <si>
    <t>Установка КТП-100кВА с ТМ-100 при делении  ВЛ 0,4 кВ от ТП-5111 в с.Магинск Караидельского р-на РБ</t>
  </si>
  <si>
    <t>Реконструкция ВЛ-0,4 Ф-3 ТП-5714 с установкой доп. ТП-100кВА и заменой ТМ-250кВА на ТМ-160кВА в ТП-5714 в д. Атняш Караидельского р-на</t>
  </si>
  <si>
    <t>Реконструкция ВЛ-0,4 от ТП-4631 с установкой дополнительной ТП-100 кВА в с. В.Киги</t>
  </si>
  <si>
    <t>Установка дополнительного ТП-160кВА при делении ВЛ-0,4 кВ от ТП-2658 и ТП-2659 в с.Большеустьикинское</t>
  </si>
  <si>
    <t>Перевод нагрузки с ТП-2101 на ТП-2102 в д. Озерки Караидельского р-на</t>
  </si>
  <si>
    <r>
      <t>Перевод нагрузки с ТП-4657</t>
    </r>
    <r>
      <rPr>
        <sz val="12"/>
        <color indexed="8"/>
        <rFont val="Times New Roman"/>
        <family val="1"/>
        <charset val="204"/>
      </rPr>
      <t xml:space="preserve"> на ТП-4700 в с. В.Киги</t>
    </r>
  </si>
  <si>
    <t>Внедрение АИИСКУЭ</t>
  </si>
  <si>
    <t>Строительство ВЛ-10кВ с установкой ТП 160/10/0,4 для электроснабжения мкр. Самарка в  н.п. Красноусольский, Гафурийского р-на, РБ</t>
  </si>
  <si>
    <t>Строительство ВЛ-10кВ с установкой ТП 160/10/0,4 для электроснабжения мкр. Чесноковка в  н.п. Красноусольский, Гафурийского р-на, РБ</t>
  </si>
  <si>
    <t>Строительство ВЛ-10кВ с установкой КТП-160/10/0,4 для электроснабжения мкр. Западный в н.п. Архангельское</t>
  </si>
  <si>
    <t>Строительство ВЛЗ 10 кВ для подключения  КТП  в г. Мелеуз</t>
  </si>
  <si>
    <t>Производственные базы</t>
  </si>
  <si>
    <t>А/м УАЗ-фермер</t>
  </si>
  <si>
    <t>Бурокрановая машина</t>
  </si>
  <si>
    <t xml:space="preserve">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</si>
</sst>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.000"/>
    <numFmt numFmtId="166" formatCode="0.000"/>
    <numFmt numFmtId="167" formatCode="0.0"/>
    <numFmt numFmtId="168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3" fillId="0" borderId="0"/>
  </cellStyleXfs>
  <cellXfs count="11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49" fontId="6" fillId="0" borderId="0" xfId="2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textRotation="90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7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3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6" fillId="0" borderId="1" xfId="2" applyNumberFormat="1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7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168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4" fontId="1" fillId="0" borderId="14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1" fillId="0" borderId="1" xfId="5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7" fillId="0" borderId="12" xfId="0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12" xfId="0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165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4" fontId="6" fillId="0" borderId="1" xfId="2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left" vertical="center" wrapText="1"/>
    </xf>
    <xf numFmtId="0" fontId="6" fillId="0" borderId="1" xfId="0" applyFont="1" applyFill="1" applyBorder="1"/>
  </cellXfs>
  <cellStyles count="6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Инвестиции Сети Сбыты ЭСО" xfId="5" xr:uid="{6AC2A004-78CB-49B2-ABE4-3AA305B9C610}"/>
    <cellStyle name="Финансовый" xfId="4" builtinId="3"/>
    <cellStyle name="Финансовый 4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Q390"/>
  <sheetViews>
    <sheetView tabSelected="1" topLeftCell="AE1" zoomScale="85" zoomScaleNormal="85" workbookViewId="0">
      <selection sqref="A1:XFD1048576"/>
    </sheetView>
  </sheetViews>
  <sheetFormatPr defaultColWidth="9.140625" defaultRowHeight="15.75" x14ac:dyDescent="0.25"/>
  <cols>
    <col min="1" max="1" width="10.5703125" style="14" customWidth="1"/>
    <col min="2" max="2" width="49.140625" style="75" customWidth="1"/>
    <col min="3" max="3" width="22.5703125" style="15" customWidth="1"/>
    <col min="4" max="4" width="6.28515625" style="14" customWidth="1"/>
    <col min="5" max="6" width="6.85546875" style="14" customWidth="1"/>
    <col min="7" max="7" width="8.7109375" style="14" customWidth="1"/>
    <col min="8" max="8" width="10.7109375" style="14" customWidth="1"/>
    <col min="9" max="9" width="13.42578125" style="14" customWidth="1"/>
    <col min="10" max="10" width="10.28515625" style="14" customWidth="1"/>
    <col min="11" max="11" width="8.5703125" style="14" customWidth="1"/>
    <col min="12" max="12" width="13.85546875" style="14" customWidth="1"/>
    <col min="13" max="13" width="12.85546875" style="14" customWidth="1"/>
    <col min="14" max="14" width="9.28515625" style="14" customWidth="1"/>
    <col min="15" max="15" width="19.140625" style="14" customWidth="1"/>
    <col min="16" max="16" width="20.28515625" style="14" customWidth="1"/>
    <col min="17" max="17" width="20.7109375" style="14" customWidth="1"/>
    <col min="18" max="18" width="19.140625" style="14" customWidth="1"/>
    <col min="19" max="19" width="22.140625" style="14" customWidth="1"/>
    <col min="20" max="20" width="11.5703125" style="14" customWidth="1"/>
    <col min="21" max="21" width="11" style="14" customWidth="1"/>
    <col min="22" max="22" width="17.85546875" style="14" customWidth="1"/>
    <col min="23" max="23" width="9.85546875" style="14" customWidth="1"/>
    <col min="24" max="34" width="10.140625" style="14" customWidth="1"/>
    <col min="35" max="35" width="11.7109375" style="14" customWidth="1"/>
    <col min="36" max="36" width="10.85546875" style="14" customWidth="1"/>
    <col min="37" max="37" width="9.140625" style="14" customWidth="1"/>
    <col min="38" max="38" width="12.42578125" style="14" customWidth="1"/>
    <col min="39" max="39" width="11.85546875" style="14" customWidth="1"/>
    <col min="40" max="40" width="11.7109375" style="14" customWidth="1"/>
    <col min="41" max="41" width="6.7109375" style="14" customWidth="1"/>
    <col min="42" max="42" width="11.85546875" style="14" customWidth="1"/>
    <col min="43" max="43" width="13.42578125" style="14" customWidth="1"/>
    <col min="44" max="44" width="10.28515625" style="14" customWidth="1"/>
    <col min="45" max="46" width="12.140625" style="14" customWidth="1"/>
    <col min="47" max="47" width="13.42578125" style="14" customWidth="1"/>
    <col min="48" max="48" width="15.85546875" style="14" customWidth="1"/>
    <col min="49" max="49" width="13" style="14" customWidth="1"/>
    <col min="50" max="50" width="12.42578125" style="14" customWidth="1"/>
    <col min="51" max="51" width="6.42578125" style="14" customWidth="1"/>
    <col min="52" max="52" width="9.85546875" style="14" customWidth="1"/>
    <col min="53" max="53" width="13.7109375" style="14" customWidth="1"/>
    <col min="54" max="57" width="13.42578125" style="14" customWidth="1"/>
    <col min="58" max="58" width="15.85546875" style="14" customWidth="1"/>
    <col min="59" max="59" width="13.42578125" style="14" customWidth="1"/>
    <col min="60" max="61" width="8.28515625" style="14" customWidth="1"/>
    <col min="62" max="62" width="10.5703125" style="14" customWidth="1"/>
    <col min="63" max="63" width="11.140625" style="14" customWidth="1"/>
    <col min="64" max="67" width="13.42578125" style="14" customWidth="1"/>
    <col min="68" max="68" width="15.85546875" style="14" customWidth="1"/>
    <col min="69" max="69" width="13.42578125" style="14" customWidth="1"/>
    <col min="70" max="70" width="9.5703125" style="14" customWidth="1"/>
    <col min="71" max="71" width="8.28515625" style="14" customWidth="1"/>
    <col min="72" max="72" width="9.85546875" style="14" customWidth="1"/>
    <col min="73" max="73" width="11.7109375" style="14" customWidth="1"/>
    <col min="74" max="74" width="8.140625" style="14" customWidth="1"/>
    <col min="75" max="77" width="13.42578125" style="14" customWidth="1"/>
    <col min="78" max="78" width="15.85546875" style="14" customWidth="1"/>
    <col min="79" max="79" width="13.42578125" style="14" customWidth="1"/>
    <col min="80" max="80" width="9.28515625" style="14" customWidth="1"/>
    <col min="81" max="81" width="8.28515625" style="14" customWidth="1"/>
    <col min="82" max="82" width="9.85546875" style="14" customWidth="1"/>
    <col min="83" max="83" width="11.7109375" style="14" customWidth="1"/>
    <col min="84" max="84" width="13.42578125" style="14" customWidth="1"/>
    <col min="85" max="86" width="10.28515625" style="14" customWidth="1"/>
    <col min="87" max="87" width="13.42578125" style="14" customWidth="1"/>
    <col min="88" max="88" width="15.85546875" style="14" customWidth="1"/>
    <col min="89" max="90" width="10.28515625" style="14" customWidth="1"/>
    <col min="91" max="91" width="6.7109375" style="14" customWidth="1"/>
    <col min="92" max="92" width="10.7109375" style="14" customWidth="1"/>
    <col min="93" max="93" width="11.85546875" style="14" customWidth="1"/>
    <col min="94" max="94" width="10.85546875" style="14" customWidth="1"/>
    <col min="95" max="95" width="59.28515625" style="14" customWidth="1"/>
    <col min="96" max="16384" width="9.140625" style="14"/>
  </cols>
  <sheetData>
    <row r="1" spans="1:95" ht="18.75" x14ac:dyDescent="0.25">
      <c r="CQ1" s="16" t="s">
        <v>0</v>
      </c>
    </row>
    <row r="2" spans="1:95" ht="18.75" x14ac:dyDescent="0.3">
      <c r="CQ2" s="17" t="s">
        <v>1</v>
      </c>
    </row>
    <row r="3" spans="1:95" ht="18.75" x14ac:dyDescent="0.3">
      <c r="CQ3" s="17" t="s">
        <v>2</v>
      </c>
    </row>
    <row r="4" spans="1:95" ht="18.75" x14ac:dyDescent="0.25">
      <c r="A4" s="91" t="s">
        <v>3</v>
      </c>
      <c r="B4" s="92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</row>
    <row r="5" spans="1:95" ht="18.75" x14ac:dyDescent="0.25">
      <c r="A5" s="93" t="s">
        <v>4</v>
      </c>
      <c r="B5" s="94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</row>
    <row r="6" spans="1:95" x14ac:dyDescent="0.25">
      <c r="A6" s="95" t="s">
        <v>5</v>
      </c>
      <c r="B6" s="96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</row>
    <row r="7" spans="1:95" ht="18.75" x14ac:dyDescent="0.3">
      <c r="A7" s="97" t="s">
        <v>827</v>
      </c>
      <c r="B7" s="98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</row>
    <row r="8" spans="1:95" ht="18.75" x14ac:dyDescent="0.3">
      <c r="A8" s="97" t="s">
        <v>826</v>
      </c>
      <c r="B8" s="98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</row>
    <row r="9" spans="1:95" x14ac:dyDescent="0.25">
      <c r="A9" s="89" t="s">
        <v>6</v>
      </c>
      <c r="B9" s="90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</row>
    <row r="10" spans="1:95" ht="17.25" customHeight="1" x14ac:dyDescent="0.25">
      <c r="CP10" s="18"/>
    </row>
    <row r="11" spans="1:95" ht="32.25" customHeight="1" x14ac:dyDescent="0.25">
      <c r="A11" s="85" t="s">
        <v>7</v>
      </c>
      <c r="B11" s="99" t="s">
        <v>8</v>
      </c>
      <c r="C11" s="85" t="s">
        <v>9</v>
      </c>
      <c r="D11" s="102" t="s">
        <v>10</v>
      </c>
      <c r="E11" s="102" t="s">
        <v>11</v>
      </c>
      <c r="F11" s="85" t="s">
        <v>12</v>
      </c>
      <c r="G11" s="85"/>
      <c r="H11" s="85" t="s">
        <v>13</v>
      </c>
      <c r="I11" s="85"/>
      <c r="J11" s="85"/>
      <c r="K11" s="85"/>
      <c r="L11" s="85"/>
      <c r="M11" s="85"/>
      <c r="N11" s="103" t="s">
        <v>14</v>
      </c>
      <c r="O11" s="99" t="s">
        <v>15</v>
      </c>
      <c r="P11" s="85" t="s">
        <v>16</v>
      </c>
      <c r="Q11" s="85"/>
      <c r="R11" s="85"/>
      <c r="S11" s="85"/>
      <c r="T11" s="85" t="s">
        <v>17</v>
      </c>
      <c r="U11" s="85"/>
      <c r="V11" s="86" t="s">
        <v>18</v>
      </c>
      <c r="W11" s="87"/>
      <c r="X11" s="88"/>
      <c r="Y11" s="85" t="s">
        <v>19</v>
      </c>
      <c r="Z11" s="85"/>
      <c r="AA11" s="85"/>
      <c r="AB11" s="85"/>
      <c r="AC11" s="85"/>
      <c r="AD11" s="85"/>
      <c r="AE11" s="85"/>
      <c r="AF11" s="85"/>
      <c r="AG11" s="85"/>
      <c r="AH11" s="85"/>
      <c r="AI11" s="85" t="s">
        <v>20</v>
      </c>
      <c r="AJ11" s="85"/>
      <c r="AK11" s="85"/>
      <c r="AL11" s="85"/>
      <c r="AM11" s="85"/>
      <c r="AN11" s="85"/>
      <c r="AO11" s="85"/>
      <c r="AP11" s="85"/>
      <c r="AQ11" s="85"/>
      <c r="AR11" s="85"/>
      <c r="AS11" s="85" t="s">
        <v>21</v>
      </c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76" t="s">
        <v>22</v>
      </c>
    </row>
    <row r="12" spans="1:95" ht="54" customHeight="1" x14ac:dyDescent="0.25">
      <c r="A12" s="85"/>
      <c r="B12" s="100"/>
      <c r="C12" s="85"/>
      <c r="D12" s="102"/>
      <c r="E12" s="102"/>
      <c r="F12" s="85"/>
      <c r="G12" s="85"/>
      <c r="H12" s="79" t="s">
        <v>23</v>
      </c>
      <c r="I12" s="80"/>
      <c r="J12" s="81"/>
      <c r="K12" s="82" t="s">
        <v>24</v>
      </c>
      <c r="L12" s="83"/>
      <c r="M12" s="84"/>
      <c r="N12" s="104"/>
      <c r="O12" s="100"/>
      <c r="P12" s="85" t="s">
        <v>23</v>
      </c>
      <c r="Q12" s="85"/>
      <c r="R12" s="85" t="s">
        <v>24</v>
      </c>
      <c r="S12" s="85"/>
      <c r="T12" s="85"/>
      <c r="U12" s="85"/>
      <c r="V12" s="82"/>
      <c r="W12" s="83"/>
      <c r="X12" s="84"/>
      <c r="Y12" s="85" t="s">
        <v>833</v>
      </c>
      <c r="Z12" s="85"/>
      <c r="AA12" s="85"/>
      <c r="AB12" s="85"/>
      <c r="AC12" s="85"/>
      <c r="AD12" s="85" t="s">
        <v>24</v>
      </c>
      <c r="AE12" s="85"/>
      <c r="AF12" s="85"/>
      <c r="AG12" s="85"/>
      <c r="AH12" s="85"/>
      <c r="AI12" s="85" t="s">
        <v>25</v>
      </c>
      <c r="AJ12" s="85"/>
      <c r="AK12" s="85"/>
      <c r="AL12" s="85"/>
      <c r="AM12" s="85"/>
      <c r="AN12" s="85" t="s">
        <v>24</v>
      </c>
      <c r="AO12" s="85"/>
      <c r="AP12" s="85"/>
      <c r="AQ12" s="85"/>
      <c r="AR12" s="85"/>
      <c r="AS12" s="79" t="s">
        <v>26</v>
      </c>
      <c r="AT12" s="80"/>
      <c r="AU12" s="80"/>
      <c r="AV12" s="80"/>
      <c r="AW12" s="81"/>
      <c r="AX12" s="85" t="s">
        <v>24</v>
      </c>
      <c r="AY12" s="85"/>
      <c r="AZ12" s="85"/>
      <c r="BA12" s="85"/>
      <c r="BB12" s="85"/>
      <c r="BC12" s="79" t="s">
        <v>27</v>
      </c>
      <c r="BD12" s="80"/>
      <c r="BE12" s="80"/>
      <c r="BF12" s="80"/>
      <c r="BG12" s="81"/>
      <c r="BH12" s="79" t="s">
        <v>521</v>
      </c>
      <c r="BI12" s="80"/>
      <c r="BJ12" s="80"/>
      <c r="BK12" s="80"/>
      <c r="BL12" s="81"/>
      <c r="BM12" s="79" t="s">
        <v>28</v>
      </c>
      <c r="BN12" s="80"/>
      <c r="BO12" s="80"/>
      <c r="BP12" s="80"/>
      <c r="BQ12" s="81"/>
      <c r="BR12" s="79" t="s">
        <v>648</v>
      </c>
      <c r="BS12" s="80"/>
      <c r="BT12" s="80"/>
      <c r="BU12" s="80"/>
      <c r="BV12" s="81"/>
      <c r="BW12" s="85" t="s">
        <v>29</v>
      </c>
      <c r="BX12" s="85"/>
      <c r="BY12" s="85"/>
      <c r="BZ12" s="85"/>
      <c r="CA12" s="85"/>
      <c r="CB12" s="85" t="s">
        <v>828</v>
      </c>
      <c r="CC12" s="85"/>
      <c r="CD12" s="85"/>
      <c r="CE12" s="85"/>
      <c r="CF12" s="85"/>
      <c r="CG12" s="79" t="s">
        <v>830</v>
      </c>
      <c r="CH12" s="80"/>
      <c r="CI12" s="80"/>
      <c r="CJ12" s="80"/>
      <c r="CK12" s="81"/>
      <c r="CL12" s="79" t="s">
        <v>829</v>
      </c>
      <c r="CM12" s="80"/>
      <c r="CN12" s="80"/>
      <c r="CO12" s="80"/>
      <c r="CP12" s="81"/>
      <c r="CQ12" s="77"/>
    </row>
    <row r="13" spans="1:95" ht="98.25" customHeight="1" x14ac:dyDescent="0.25">
      <c r="A13" s="85"/>
      <c r="B13" s="101"/>
      <c r="C13" s="85"/>
      <c r="D13" s="102"/>
      <c r="E13" s="102"/>
      <c r="F13" s="73" t="s">
        <v>30</v>
      </c>
      <c r="G13" s="73" t="s">
        <v>24</v>
      </c>
      <c r="H13" s="74" t="s">
        <v>31</v>
      </c>
      <c r="I13" s="74" t="s">
        <v>32</v>
      </c>
      <c r="J13" s="74" t="s">
        <v>33</v>
      </c>
      <c r="K13" s="74" t="s">
        <v>31</v>
      </c>
      <c r="L13" s="74" t="s">
        <v>32</v>
      </c>
      <c r="M13" s="74" t="s">
        <v>33</v>
      </c>
      <c r="N13" s="105"/>
      <c r="O13" s="101"/>
      <c r="P13" s="74" t="s">
        <v>34</v>
      </c>
      <c r="Q13" s="74" t="s">
        <v>35</v>
      </c>
      <c r="R13" s="74" t="s">
        <v>34</v>
      </c>
      <c r="S13" s="74" t="s">
        <v>35</v>
      </c>
      <c r="T13" s="72" t="s">
        <v>36</v>
      </c>
      <c r="U13" s="72" t="s">
        <v>24</v>
      </c>
      <c r="V13" s="74" t="s">
        <v>37</v>
      </c>
      <c r="W13" s="74" t="s">
        <v>831</v>
      </c>
      <c r="X13" s="74" t="s">
        <v>832</v>
      </c>
      <c r="Y13" s="74" t="s">
        <v>38</v>
      </c>
      <c r="Z13" s="74" t="s">
        <v>39</v>
      </c>
      <c r="AA13" s="74" t="s">
        <v>40</v>
      </c>
      <c r="AB13" s="72" t="s">
        <v>41</v>
      </c>
      <c r="AC13" s="72" t="s">
        <v>42</v>
      </c>
      <c r="AD13" s="74" t="s">
        <v>38</v>
      </c>
      <c r="AE13" s="74" t="s">
        <v>39</v>
      </c>
      <c r="AF13" s="74" t="s">
        <v>40</v>
      </c>
      <c r="AG13" s="72" t="s">
        <v>41</v>
      </c>
      <c r="AH13" s="72" t="s">
        <v>42</v>
      </c>
      <c r="AI13" s="74" t="s">
        <v>38</v>
      </c>
      <c r="AJ13" s="74" t="s">
        <v>39</v>
      </c>
      <c r="AK13" s="74" t="s">
        <v>40</v>
      </c>
      <c r="AL13" s="72" t="s">
        <v>41</v>
      </c>
      <c r="AM13" s="72" t="s">
        <v>42</v>
      </c>
      <c r="AN13" s="74" t="s">
        <v>38</v>
      </c>
      <c r="AO13" s="74" t="s">
        <v>39</v>
      </c>
      <c r="AP13" s="74" t="s">
        <v>40</v>
      </c>
      <c r="AQ13" s="72" t="s">
        <v>41</v>
      </c>
      <c r="AR13" s="72" t="s">
        <v>42</v>
      </c>
      <c r="AS13" s="74" t="s">
        <v>38</v>
      </c>
      <c r="AT13" s="74" t="s">
        <v>39</v>
      </c>
      <c r="AU13" s="74" t="s">
        <v>40</v>
      </c>
      <c r="AV13" s="72" t="s">
        <v>41</v>
      </c>
      <c r="AW13" s="72" t="s">
        <v>42</v>
      </c>
      <c r="AX13" s="74" t="s">
        <v>38</v>
      </c>
      <c r="AY13" s="74" t="s">
        <v>39</v>
      </c>
      <c r="AZ13" s="74" t="s">
        <v>40</v>
      </c>
      <c r="BA13" s="72" t="s">
        <v>41</v>
      </c>
      <c r="BB13" s="72" t="s">
        <v>42</v>
      </c>
      <c r="BC13" s="74" t="s">
        <v>38</v>
      </c>
      <c r="BD13" s="74" t="s">
        <v>39</v>
      </c>
      <c r="BE13" s="74" t="s">
        <v>40</v>
      </c>
      <c r="BF13" s="72" t="s">
        <v>41</v>
      </c>
      <c r="BG13" s="72" t="s">
        <v>42</v>
      </c>
      <c r="BH13" s="74" t="s">
        <v>38</v>
      </c>
      <c r="BI13" s="74" t="s">
        <v>39</v>
      </c>
      <c r="BJ13" s="74" t="s">
        <v>40</v>
      </c>
      <c r="BK13" s="72" t="s">
        <v>41</v>
      </c>
      <c r="BL13" s="72" t="s">
        <v>42</v>
      </c>
      <c r="BM13" s="74" t="s">
        <v>38</v>
      </c>
      <c r="BN13" s="74" t="s">
        <v>39</v>
      </c>
      <c r="BO13" s="74" t="s">
        <v>40</v>
      </c>
      <c r="BP13" s="72" t="s">
        <v>41</v>
      </c>
      <c r="BQ13" s="72" t="s">
        <v>42</v>
      </c>
      <c r="BR13" s="74" t="s">
        <v>38</v>
      </c>
      <c r="BS13" s="74" t="s">
        <v>39</v>
      </c>
      <c r="BT13" s="74" t="s">
        <v>40</v>
      </c>
      <c r="BU13" s="72" t="s">
        <v>41</v>
      </c>
      <c r="BV13" s="72" t="s">
        <v>42</v>
      </c>
      <c r="BW13" s="74" t="s">
        <v>38</v>
      </c>
      <c r="BX13" s="74" t="s">
        <v>39</v>
      </c>
      <c r="BY13" s="74" t="s">
        <v>40</v>
      </c>
      <c r="BZ13" s="74" t="s">
        <v>41</v>
      </c>
      <c r="CA13" s="74" t="s">
        <v>42</v>
      </c>
      <c r="CB13" s="74" t="s">
        <v>38</v>
      </c>
      <c r="CC13" s="74" t="s">
        <v>39</v>
      </c>
      <c r="CD13" s="74" t="s">
        <v>40</v>
      </c>
      <c r="CE13" s="74" t="s">
        <v>41</v>
      </c>
      <c r="CF13" s="74" t="s">
        <v>42</v>
      </c>
      <c r="CG13" s="74" t="s">
        <v>38</v>
      </c>
      <c r="CH13" s="74" t="s">
        <v>39</v>
      </c>
      <c r="CI13" s="74" t="s">
        <v>40</v>
      </c>
      <c r="CJ13" s="72" t="s">
        <v>41</v>
      </c>
      <c r="CK13" s="72" t="s">
        <v>42</v>
      </c>
      <c r="CL13" s="74" t="s">
        <v>38</v>
      </c>
      <c r="CM13" s="74" t="s">
        <v>39</v>
      </c>
      <c r="CN13" s="74" t="s">
        <v>40</v>
      </c>
      <c r="CO13" s="72" t="s">
        <v>41</v>
      </c>
      <c r="CP13" s="74" t="s">
        <v>42</v>
      </c>
      <c r="CQ13" s="78"/>
    </row>
    <row r="14" spans="1:95" x14ac:dyDescent="0.25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20" t="s">
        <v>43</v>
      </c>
      <c r="Q14" s="20" t="s">
        <v>44</v>
      </c>
      <c r="R14" s="20" t="s">
        <v>45</v>
      </c>
      <c r="S14" s="20" t="s">
        <v>46</v>
      </c>
      <c r="T14" s="19">
        <v>17</v>
      </c>
      <c r="U14" s="19">
        <v>18</v>
      </c>
      <c r="V14" s="19">
        <v>19</v>
      </c>
      <c r="W14" s="19">
        <v>20</v>
      </c>
      <c r="X14" s="19">
        <v>21</v>
      </c>
      <c r="Y14" s="19">
        <v>22</v>
      </c>
      <c r="Z14" s="19">
        <v>23</v>
      </c>
      <c r="AA14" s="19">
        <v>24</v>
      </c>
      <c r="AB14" s="19">
        <v>25</v>
      </c>
      <c r="AC14" s="19">
        <v>26</v>
      </c>
      <c r="AD14" s="19">
        <v>27</v>
      </c>
      <c r="AE14" s="19">
        <v>28</v>
      </c>
      <c r="AF14" s="19">
        <v>29</v>
      </c>
      <c r="AG14" s="19">
        <v>30</v>
      </c>
      <c r="AH14" s="19">
        <v>31</v>
      </c>
      <c r="AI14" s="19">
        <v>32</v>
      </c>
      <c r="AJ14" s="19">
        <v>33</v>
      </c>
      <c r="AK14" s="19">
        <v>34</v>
      </c>
      <c r="AL14" s="19">
        <v>35</v>
      </c>
      <c r="AM14" s="19">
        <v>36</v>
      </c>
      <c r="AN14" s="19">
        <v>37</v>
      </c>
      <c r="AO14" s="19">
        <v>38</v>
      </c>
      <c r="AP14" s="19">
        <v>39</v>
      </c>
      <c r="AQ14" s="19">
        <v>40</v>
      </c>
      <c r="AR14" s="19">
        <v>41</v>
      </c>
      <c r="AS14" s="20" t="s">
        <v>47</v>
      </c>
      <c r="AT14" s="20" t="s">
        <v>48</v>
      </c>
      <c r="AU14" s="20" t="s">
        <v>49</v>
      </c>
      <c r="AV14" s="20" t="s">
        <v>50</v>
      </c>
      <c r="AW14" s="20" t="s">
        <v>51</v>
      </c>
      <c r="AX14" s="20" t="s">
        <v>52</v>
      </c>
      <c r="AY14" s="20" t="s">
        <v>53</v>
      </c>
      <c r="AZ14" s="20" t="s">
        <v>54</v>
      </c>
      <c r="BA14" s="20" t="s">
        <v>55</v>
      </c>
      <c r="BB14" s="20" t="s">
        <v>56</v>
      </c>
      <c r="BC14" s="20" t="s">
        <v>57</v>
      </c>
      <c r="BD14" s="20" t="s">
        <v>58</v>
      </c>
      <c r="BE14" s="20" t="s">
        <v>59</v>
      </c>
      <c r="BF14" s="20" t="s">
        <v>60</v>
      </c>
      <c r="BG14" s="20" t="s">
        <v>61</v>
      </c>
      <c r="BH14" s="20" t="s">
        <v>62</v>
      </c>
      <c r="BI14" s="20" t="s">
        <v>63</v>
      </c>
      <c r="BJ14" s="20" t="s">
        <v>64</v>
      </c>
      <c r="BK14" s="20" t="s">
        <v>65</v>
      </c>
      <c r="BL14" s="20" t="s">
        <v>66</v>
      </c>
      <c r="BM14" s="20" t="s">
        <v>67</v>
      </c>
      <c r="BN14" s="20" t="s">
        <v>68</v>
      </c>
      <c r="BO14" s="20" t="s">
        <v>69</v>
      </c>
      <c r="BP14" s="20" t="s">
        <v>70</v>
      </c>
      <c r="BQ14" s="20" t="s">
        <v>71</v>
      </c>
      <c r="BR14" s="20" t="s">
        <v>72</v>
      </c>
      <c r="BS14" s="20" t="s">
        <v>73</v>
      </c>
      <c r="BT14" s="20" t="s">
        <v>74</v>
      </c>
      <c r="BU14" s="20" t="s">
        <v>75</v>
      </c>
      <c r="BV14" s="20" t="s">
        <v>76</v>
      </c>
      <c r="BW14" s="20" t="s">
        <v>77</v>
      </c>
      <c r="BX14" s="20" t="s">
        <v>78</v>
      </c>
      <c r="BY14" s="20" t="s">
        <v>79</v>
      </c>
      <c r="BZ14" s="20" t="s">
        <v>80</v>
      </c>
      <c r="CA14" s="20" t="s">
        <v>81</v>
      </c>
      <c r="CB14" s="20" t="s">
        <v>82</v>
      </c>
      <c r="CC14" s="20" t="s">
        <v>83</v>
      </c>
      <c r="CD14" s="20" t="s">
        <v>84</v>
      </c>
      <c r="CE14" s="20" t="s">
        <v>85</v>
      </c>
      <c r="CF14" s="20" t="s">
        <v>86</v>
      </c>
      <c r="CG14" s="19">
        <v>43</v>
      </c>
      <c r="CH14" s="19">
        <v>44</v>
      </c>
      <c r="CI14" s="19">
        <v>45</v>
      </c>
      <c r="CJ14" s="19">
        <v>46</v>
      </c>
      <c r="CK14" s="19">
        <v>47</v>
      </c>
      <c r="CL14" s="19">
        <v>48</v>
      </c>
      <c r="CM14" s="19">
        <v>49</v>
      </c>
      <c r="CN14" s="19">
        <v>50</v>
      </c>
      <c r="CO14" s="19">
        <v>51</v>
      </c>
      <c r="CP14" s="19">
        <v>52</v>
      </c>
      <c r="CQ14" s="19">
        <v>53</v>
      </c>
    </row>
    <row r="15" spans="1:95" ht="31.5" x14ac:dyDescent="0.25">
      <c r="A15" s="106" t="s">
        <v>87</v>
      </c>
      <c r="B15" s="107" t="s">
        <v>88</v>
      </c>
      <c r="C15" s="108" t="s">
        <v>89</v>
      </c>
      <c r="D15" s="21">
        <v>0</v>
      </c>
      <c r="E15" s="21">
        <v>0</v>
      </c>
      <c r="F15" s="21">
        <v>0</v>
      </c>
      <c r="G15" s="21">
        <v>0</v>
      </c>
      <c r="H15" s="22">
        <v>80.030451319999997</v>
      </c>
      <c r="I15" s="22">
        <v>515.14251320000005</v>
      </c>
      <c r="J15" s="21">
        <v>0</v>
      </c>
      <c r="K15" s="22">
        <v>95.424588996001262</v>
      </c>
      <c r="L15" s="22">
        <v>480.82107918000634</v>
      </c>
      <c r="M15" s="21">
        <v>0</v>
      </c>
      <c r="N15" s="22">
        <v>2.282348E-2</v>
      </c>
      <c r="O15" s="22">
        <v>0</v>
      </c>
      <c r="P15" s="22">
        <v>85.141054463200007</v>
      </c>
      <c r="Q15" s="22">
        <v>80.060862352399994</v>
      </c>
      <c r="R15" s="22">
        <v>288.46787521385653</v>
      </c>
      <c r="S15" s="22">
        <v>290.04325120669199</v>
      </c>
      <c r="T15" s="22">
        <v>426.00184903191791</v>
      </c>
      <c r="U15" s="22">
        <v>284.97584134453803</v>
      </c>
      <c r="V15" s="22">
        <v>143.68181243191799</v>
      </c>
      <c r="W15" s="22">
        <v>337.60714503191798</v>
      </c>
      <c r="X15" s="22">
        <v>265.08863912453802</v>
      </c>
      <c r="Y15" s="23">
        <f>SUM(Y16:Y21)</f>
        <v>41.397426000000003</v>
      </c>
      <c r="Z15" s="23">
        <f t="shared" ref="Z15:AH15" si="0">SUM(Z16:Z21)</f>
        <v>0</v>
      </c>
      <c r="AA15" s="23">
        <f t="shared" si="0"/>
        <v>0</v>
      </c>
      <c r="AB15" s="23">
        <f t="shared" si="0"/>
        <v>41.397426000000003</v>
      </c>
      <c r="AC15" s="23">
        <f t="shared" si="0"/>
        <v>0</v>
      </c>
      <c r="AD15" s="23">
        <f t="shared" si="0"/>
        <v>43.907248799999998</v>
      </c>
      <c r="AE15" s="23">
        <f t="shared" si="0"/>
        <v>0</v>
      </c>
      <c r="AF15" s="23">
        <f t="shared" si="0"/>
        <v>0</v>
      </c>
      <c r="AG15" s="23">
        <f t="shared" si="0"/>
        <v>43.907248799999998</v>
      </c>
      <c r="AH15" s="23">
        <f t="shared" si="0"/>
        <v>0</v>
      </c>
      <c r="AI15" s="22">
        <f>SUM(AI16:AI21)</f>
        <v>78.181565399999997</v>
      </c>
      <c r="AJ15" s="22">
        <f t="shared" ref="AJ15:AR15" si="1">SUM(AJ16:AJ21)</f>
        <v>0</v>
      </c>
      <c r="AK15" s="22">
        <f t="shared" si="1"/>
        <v>0</v>
      </c>
      <c r="AL15" s="22">
        <f t="shared" si="1"/>
        <v>78.181565399999997</v>
      </c>
      <c r="AM15" s="22">
        <f t="shared" si="1"/>
        <v>0</v>
      </c>
      <c r="AN15" s="22">
        <f t="shared" si="1"/>
        <v>106.26851525699999</v>
      </c>
      <c r="AO15" s="22">
        <f t="shared" si="1"/>
        <v>0</v>
      </c>
      <c r="AP15" s="22">
        <f t="shared" si="1"/>
        <v>0</v>
      </c>
      <c r="AQ15" s="22">
        <f t="shared" si="1"/>
        <v>106.26851525699999</v>
      </c>
      <c r="AR15" s="22">
        <f t="shared" si="1"/>
        <v>0</v>
      </c>
      <c r="AS15" s="22">
        <v>78.009496937999984</v>
      </c>
      <c r="AT15" s="22">
        <v>0</v>
      </c>
      <c r="AU15" s="22">
        <v>0</v>
      </c>
      <c r="AV15" s="22">
        <v>77.322680259999998</v>
      </c>
      <c r="AW15" s="22">
        <v>1.5868166779999999</v>
      </c>
      <c r="AX15" s="22">
        <v>84.117658804000001</v>
      </c>
      <c r="AY15" s="22">
        <v>0</v>
      </c>
      <c r="AZ15" s="22">
        <v>0</v>
      </c>
      <c r="BA15" s="22">
        <v>83.21765880400001</v>
      </c>
      <c r="BB15" s="22">
        <v>0.9</v>
      </c>
      <c r="BC15" s="22">
        <v>89.233180000000004</v>
      </c>
      <c r="BD15" s="22">
        <v>0</v>
      </c>
      <c r="BE15" s="22">
        <v>0</v>
      </c>
      <c r="BF15" s="22">
        <v>89.233180000000004</v>
      </c>
      <c r="BG15" s="22">
        <v>0</v>
      </c>
      <c r="BH15" s="23">
        <v>74.697435765999998</v>
      </c>
      <c r="BI15" s="22">
        <v>0</v>
      </c>
      <c r="BJ15" s="22">
        <v>0</v>
      </c>
      <c r="BK15" s="23">
        <v>74.697435765999998</v>
      </c>
      <c r="BL15" s="22">
        <v>0</v>
      </c>
      <c r="BM15" s="23">
        <v>114.385435</v>
      </c>
      <c r="BN15" s="22">
        <v>0</v>
      </c>
      <c r="BO15" s="22">
        <v>0</v>
      </c>
      <c r="BP15" s="22">
        <v>114.385435</v>
      </c>
      <c r="BQ15" s="22">
        <v>0</v>
      </c>
      <c r="BR15" s="23">
        <f>SUM(BR16:BR21)</f>
        <v>112.04917398999999</v>
      </c>
      <c r="BS15" s="23">
        <f t="shared" ref="BS15:BV15" si="2">SUM(BS16:BS21)</f>
        <v>0</v>
      </c>
      <c r="BT15" s="23">
        <f t="shared" si="2"/>
        <v>0</v>
      </c>
      <c r="BU15" s="23">
        <f t="shared" si="2"/>
        <v>112.04917398999999</v>
      </c>
      <c r="BV15" s="23">
        <f t="shared" si="2"/>
        <v>0</v>
      </c>
      <c r="BW15" s="22">
        <f>SUM(BX15:CA15)</f>
        <v>166.148</v>
      </c>
      <c r="BX15" s="22">
        <v>0</v>
      </c>
      <c r="BY15" s="22">
        <v>0</v>
      </c>
      <c r="BZ15" s="22">
        <f>SUM(BZ16:BZ21)</f>
        <v>166.148</v>
      </c>
      <c r="CA15" s="22">
        <v>0</v>
      </c>
      <c r="CB15" s="23">
        <f>SUM(CB16:CB21)</f>
        <v>164.18099999999998</v>
      </c>
      <c r="CC15" s="22">
        <f t="shared" ref="CC15:CF15" si="3">SUM(CC16:CC21)</f>
        <v>0</v>
      </c>
      <c r="CD15" s="22">
        <f t="shared" si="3"/>
        <v>0</v>
      </c>
      <c r="CE15" s="23">
        <f t="shared" si="3"/>
        <v>164.18099999999998</v>
      </c>
      <c r="CF15" s="22">
        <f t="shared" si="3"/>
        <v>0</v>
      </c>
      <c r="CG15" s="21">
        <f>SUM(CH15:CK15)</f>
        <v>526.85767733800003</v>
      </c>
      <c r="CH15" s="21">
        <v>0</v>
      </c>
      <c r="CI15" s="21">
        <v>0</v>
      </c>
      <c r="CJ15" s="21">
        <f>SUM(AL15,AV15,BF15,BP15,BZ15,)</f>
        <v>525.27086066000004</v>
      </c>
      <c r="CK15" s="21">
        <f>SUM(AM15,AW15,BG15,BQ15,CA15,)</f>
        <v>1.5868166779999999</v>
      </c>
      <c r="CL15" s="21">
        <f>SUM(CM15:CP15)</f>
        <v>541.31378381699994</v>
      </c>
      <c r="CM15" s="21">
        <v>0</v>
      </c>
      <c r="CN15" s="21">
        <v>0</v>
      </c>
      <c r="CO15" s="21">
        <f>SUM(AQ15,BA15,BK15,BU15,CE15,)</f>
        <v>540.41378381699997</v>
      </c>
      <c r="CP15" s="21">
        <f>SUM(AR15,BB15,BL15,BV15,CF15)</f>
        <v>0.9</v>
      </c>
      <c r="CQ15" s="19"/>
    </row>
    <row r="16" spans="1:95" ht="32.25" customHeight="1" x14ac:dyDescent="0.25">
      <c r="A16" s="106" t="s">
        <v>90</v>
      </c>
      <c r="B16" s="107" t="s">
        <v>91</v>
      </c>
      <c r="C16" s="108" t="s">
        <v>89</v>
      </c>
      <c r="D16" s="21">
        <v>0</v>
      </c>
      <c r="E16" s="21">
        <v>0</v>
      </c>
      <c r="F16" s="21">
        <v>0</v>
      </c>
      <c r="G16" s="21">
        <v>0</v>
      </c>
      <c r="H16" s="22">
        <v>23.778051320000003</v>
      </c>
      <c r="I16" s="22">
        <v>233.8805132</v>
      </c>
      <c r="J16" s="21">
        <v>0</v>
      </c>
      <c r="K16" s="22">
        <v>49.377186840001258</v>
      </c>
      <c r="L16" s="22">
        <v>250.58406840000629</v>
      </c>
      <c r="M16" s="21">
        <v>0</v>
      </c>
      <c r="N16" s="22">
        <v>2.282348E-2</v>
      </c>
      <c r="O16" s="22">
        <v>0</v>
      </c>
      <c r="P16" s="22">
        <v>3.9</v>
      </c>
      <c r="Q16" s="22">
        <v>0</v>
      </c>
      <c r="R16" s="22">
        <v>2.7656297199999997</v>
      </c>
      <c r="S16" s="22">
        <v>2.7656297199999997</v>
      </c>
      <c r="T16" s="22">
        <v>142.99184903191798</v>
      </c>
      <c r="U16" s="22">
        <v>128.992782344538</v>
      </c>
      <c r="V16" s="22">
        <v>139.78181243191798</v>
      </c>
      <c r="W16" s="22">
        <v>116.993145031918</v>
      </c>
      <c r="X16" s="22">
        <v>76.258168144538004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f>AI23</f>
        <v>25.999565399999998</v>
      </c>
      <c r="AJ16" s="22">
        <f t="shared" ref="AJ16:AR16" si="4">AJ23</f>
        <v>0</v>
      </c>
      <c r="AK16" s="22">
        <f t="shared" si="4"/>
        <v>0</v>
      </c>
      <c r="AL16" s="22">
        <f t="shared" si="4"/>
        <v>25.999565399999998</v>
      </c>
      <c r="AM16" s="22">
        <f t="shared" si="4"/>
        <v>0</v>
      </c>
      <c r="AN16" s="22">
        <f t="shared" si="4"/>
        <v>58.23926007699999</v>
      </c>
      <c r="AO16" s="22">
        <f t="shared" si="4"/>
        <v>0</v>
      </c>
      <c r="AP16" s="22">
        <f t="shared" si="4"/>
        <v>0</v>
      </c>
      <c r="AQ16" s="22">
        <f t="shared" si="4"/>
        <v>58.23926007699999</v>
      </c>
      <c r="AR16" s="22">
        <f t="shared" si="4"/>
        <v>0</v>
      </c>
      <c r="AS16" s="22">
        <v>21.780664937999997</v>
      </c>
      <c r="AT16" s="22">
        <v>0</v>
      </c>
      <c r="AU16" s="22">
        <v>0</v>
      </c>
      <c r="AV16" s="22">
        <v>21.093848259999998</v>
      </c>
      <c r="AW16" s="22">
        <v>1.5868166779999999</v>
      </c>
      <c r="AX16" s="22">
        <v>28.254849834600002</v>
      </c>
      <c r="AY16" s="22">
        <v>0</v>
      </c>
      <c r="AZ16" s="22">
        <v>0</v>
      </c>
      <c r="BA16" s="22">
        <v>27.354849834600003</v>
      </c>
      <c r="BB16" s="22">
        <v>0.9</v>
      </c>
      <c r="BC16" s="22">
        <v>32.975000000000001</v>
      </c>
      <c r="BD16" s="22">
        <v>0</v>
      </c>
      <c r="BE16" s="22">
        <v>0</v>
      </c>
      <c r="BF16" s="22">
        <v>32.975000000000001</v>
      </c>
      <c r="BG16" s="22">
        <v>0</v>
      </c>
      <c r="BH16" s="22">
        <v>20.619562160000001</v>
      </c>
      <c r="BI16" s="22">
        <v>0</v>
      </c>
      <c r="BJ16" s="22">
        <v>0</v>
      </c>
      <c r="BK16" s="22">
        <v>20.619562160000001</v>
      </c>
      <c r="BL16" s="22">
        <v>0</v>
      </c>
      <c r="BM16" s="23">
        <v>41.096375999999999</v>
      </c>
      <c r="BN16" s="22">
        <v>0</v>
      </c>
      <c r="BO16" s="22">
        <v>0</v>
      </c>
      <c r="BP16" s="22">
        <v>41.096375999999999</v>
      </c>
      <c r="BQ16" s="22">
        <v>0</v>
      </c>
      <c r="BR16" s="23">
        <f>BR23</f>
        <v>41.065723670000004</v>
      </c>
      <c r="BS16" s="23">
        <f t="shared" ref="BS16:BV16" si="5">BS23</f>
        <v>0</v>
      </c>
      <c r="BT16" s="23">
        <f t="shared" si="5"/>
        <v>0</v>
      </c>
      <c r="BU16" s="23">
        <f t="shared" si="5"/>
        <v>41.065723670000004</v>
      </c>
      <c r="BV16" s="23">
        <f t="shared" si="5"/>
        <v>0</v>
      </c>
      <c r="BW16" s="22">
        <f>SUM(BX16:CA16)</f>
        <v>41.857999999999997</v>
      </c>
      <c r="BX16" s="22">
        <v>0</v>
      </c>
      <c r="BY16" s="22">
        <v>0</v>
      </c>
      <c r="BZ16" s="22">
        <f>BZ23</f>
        <v>41.857999999999997</v>
      </c>
      <c r="CA16" s="22">
        <v>0</v>
      </c>
      <c r="CB16" s="22">
        <f>CB23</f>
        <v>38.321999999999996</v>
      </c>
      <c r="CC16" s="22">
        <f t="shared" ref="CC16:CF16" si="6">CC23</f>
        <v>0</v>
      </c>
      <c r="CD16" s="22">
        <f t="shared" si="6"/>
        <v>0</v>
      </c>
      <c r="CE16" s="22">
        <f t="shared" si="6"/>
        <v>38.321999999999996</v>
      </c>
      <c r="CF16" s="22">
        <f t="shared" si="6"/>
        <v>0</v>
      </c>
      <c r="CG16" s="21">
        <f t="shared" ref="CG16:CG79" si="7">SUM(CH16:CK16)</f>
        <v>164.60960633799999</v>
      </c>
      <c r="CH16" s="21">
        <v>0</v>
      </c>
      <c r="CI16" s="21">
        <v>0</v>
      </c>
      <c r="CJ16" s="21">
        <f t="shared" ref="CJ16:CJ79" si="8">SUM(AL16,AV16,BF16,BP16,BZ16,)</f>
        <v>163.02278966</v>
      </c>
      <c r="CK16" s="21">
        <f t="shared" ref="CK16:CK79" si="9">SUM(AM16,AW16,BG16,BQ16,CA16,)</f>
        <v>1.5868166779999999</v>
      </c>
      <c r="CL16" s="21">
        <f t="shared" ref="CL16:CL79" si="10">SUM(CM16:CP16)</f>
        <v>186.50139574159999</v>
      </c>
      <c r="CM16" s="21">
        <v>0</v>
      </c>
      <c r="CN16" s="21">
        <v>0</v>
      </c>
      <c r="CO16" s="21">
        <f t="shared" ref="CO16:CO79" si="11">SUM(AQ16,BA16,BK16,BU16,CE16,)</f>
        <v>185.60139574159999</v>
      </c>
      <c r="CP16" s="21">
        <f t="shared" ref="CP16:CP79" si="12">SUM(AR16,BB16,BL16,BV16,CF16)</f>
        <v>0.9</v>
      </c>
      <c r="CQ16" s="19"/>
    </row>
    <row r="17" spans="1:95" ht="32.25" customHeight="1" x14ac:dyDescent="0.25">
      <c r="A17" s="106" t="s">
        <v>92</v>
      </c>
      <c r="B17" s="107" t="s">
        <v>93</v>
      </c>
      <c r="C17" s="108" t="s">
        <v>89</v>
      </c>
      <c r="D17" s="21">
        <v>0</v>
      </c>
      <c r="E17" s="21">
        <v>0</v>
      </c>
      <c r="F17" s="21">
        <v>0</v>
      </c>
      <c r="G17" s="21">
        <v>0</v>
      </c>
      <c r="H17" s="22">
        <v>28.139199999999999</v>
      </c>
      <c r="I17" s="22">
        <v>140.696</v>
      </c>
      <c r="J17" s="21">
        <v>0</v>
      </c>
      <c r="K17" s="22">
        <v>25.794035756</v>
      </c>
      <c r="L17" s="22">
        <v>128.97017878</v>
      </c>
      <c r="M17" s="21">
        <v>0</v>
      </c>
      <c r="N17" s="22">
        <v>0</v>
      </c>
      <c r="O17" s="22">
        <v>0</v>
      </c>
      <c r="P17" s="22">
        <v>69.441054463200004</v>
      </c>
      <c r="Q17" s="22">
        <v>72.160862352399988</v>
      </c>
      <c r="R17" s="22">
        <v>90.471238250399978</v>
      </c>
      <c r="S17" s="22">
        <v>92.516018737999985</v>
      </c>
      <c r="T17" s="22">
        <v>151.88999999999999</v>
      </c>
      <c r="U17" s="22">
        <v>79.533000000000001</v>
      </c>
      <c r="V17" s="22">
        <v>0</v>
      </c>
      <c r="W17" s="22">
        <v>136.51400000000001</v>
      </c>
      <c r="X17" s="22">
        <v>112.47157998</v>
      </c>
      <c r="Y17" s="22">
        <f>Y55</f>
        <v>29.706879600000001</v>
      </c>
      <c r="Z17" s="22">
        <f t="shared" ref="Z17:AH17" si="13">Z55</f>
        <v>0</v>
      </c>
      <c r="AA17" s="22">
        <f t="shared" si="13"/>
        <v>0</v>
      </c>
      <c r="AB17" s="22">
        <f t="shared" si="13"/>
        <v>29.706879600000001</v>
      </c>
      <c r="AC17" s="22">
        <f t="shared" si="13"/>
        <v>0</v>
      </c>
      <c r="AD17" s="22">
        <f t="shared" si="13"/>
        <v>31.4244792</v>
      </c>
      <c r="AE17" s="22">
        <f t="shared" si="13"/>
        <v>0</v>
      </c>
      <c r="AF17" s="22">
        <f t="shared" si="13"/>
        <v>0</v>
      </c>
      <c r="AG17" s="22">
        <f t="shared" si="13"/>
        <v>31.4244792</v>
      </c>
      <c r="AH17" s="22">
        <f t="shared" si="13"/>
        <v>0</v>
      </c>
      <c r="AI17" s="22">
        <v>15.251999999999999</v>
      </c>
      <c r="AJ17" s="22">
        <v>0</v>
      </c>
      <c r="AK17" s="22">
        <v>0</v>
      </c>
      <c r="AL17" s="22">
        <v>15.251999999999999</v>
      </c>
      <c r="AM17" s="22">
        <v>0</v>
      </c>
      <c r="AN17" s="22">
        <v>15.11925518</v>
      </c>
      <c r="AO17" s="22">
        <v>0</v>
      </c>
      <c r="AP17" s="22">
        <v>0</v>
      </c>
      <c r="AQ17" s="22">
        <v>15.11925518</v>
      </c>
      <c r="AR17" s="22">
        <v>0</v>
      </c>
      <c r="AS17" s="22">
        <v>25.167999999999999</v>
      </c>
      <c r="AT17" s="22">
        <v>0</v>
      </c>
      <c r="AU17" s="22">
        <v>0</v>
      </c>
      <c r="AV17" s="22">
        <v>25.167999999999999</v>
      </c>
      <c r="AW17" s="22">
        <v>0</v>
      </c>
      <c r="AX17" s="22">
        <v>24.787936999999999</v>
      </c>
      <c r="AY17" s="22">
        <v>0</v>
      </c>
      <c r="AZ17" s="22">
        <v>0</v>
      </c>
      <c r="BA17" s="22">
        <v>24.787936999999999</v>
      </c>
      <c r="BB17" s="22">
        <v>0</v>
      </c>
      <c r="BC17" s="22">
        <v>28.943179999999998</v>
      </c>
      <c r="BD17" s="22">
        <v>0</v>
      </c>
      <c r="BE17" s="22">
        <v>0</v>
      </c>
      <c r="BF17" s="22">
        <v>28.943179999999998</v>
      </c>
      <c r="BG17" s="22">
        <v>0</v>
      </c>
      <c r="BH17" s="22">
        <v>27.323937533999995</v>
      </c>
      <c r="BI17" s="22">
        <v>0</v>
      </c>
      <c r="BJ17" s="22">
        <v>0</v>
      </c>
      <c r="BK17" s="22">
        <v>27.323937533999995</v>
      </c>
      <c r="BL17" s="22">
        <v>0</v>
      </c>
      <c r="BM17" s="23">
        <v>56.713999999999999</v>
      </c>
      <c r="BN17" s="22">
        <v>0</v>
      </c>
      <c r="BO17" s="22">
        <v>0</v>
      </c>
      <c r="BP17" s="22">
        <v>56.713999999999999</v>
      </c>
      <c r="BQ17" s="22">
        <v>0</v>
      </c>
      <c r="BR17" s="23">
        <f>BR55</f>
        <v>56.275734450000002</v>
      </c>
      <c r="BS17" s="23">
        <f t="shared" ref="BS17:BV17" si="14">BS55</f>
        <v>0</v>
      </c>
      <c r="BT17" s="23">
        <f t="shared" si="14"/>
        <v>0</v>
      </c>
      <c r="BU17" s="23">
        <f t="shared" si="14"/>
        <v>56.275734450000002</v>
      </c>
      <c r="BV17" s="23">
        <f t="shared" si="14"/>
        <v>0</v>
      </c>
      <c r="BW17" s="22">
        <f>SUM(BX17:CA17)</f>
        <v>84.456999999999994</v>
      </c>
      <c r="BX17" s="22">
        <v>0</v>
      </c>
      <c r="BY17" s="22">
        <v>0</v>
      </c>
      <c r="BZ17" s="22">
        <f>BZ55</f>
        <v>84.456999999999994</v>
      </c>
      <c r="CA17" s="22">
        <v>0</v>
      </c>
      <c r="CB17" s="22">
        <f>CB55</f>
        <v>89.573999999999998</v>
      </c>
      <c r="CC17" s="22">
        <f t="shared" ref="CC17:CF17" si="15">CC55</f>
        <v>0</v>
      </c>
      <c r="CD17" s="22">
        <f t="shared" si="15"/>
        <v>0</v>
      </c>
      <c r="CE17" s="22">
        <f t="shared" si="15"/>
        <v>89.573999999999998</v>
      </c>
      <c r="CF17" s="22">
        <f t="shared" si="15"/>
        <v>0</v>
      </c>
      <c r="CG17" s="21">
        <f t="shared" si="7"/>
        <v>210.53417999999999</v>
      </c>
      <c r="CH17" s="21">
        <v>0</v>
      </c>
      <c r="CI17" s="21">
        <v>0</v>
      </c>
      <c r="CJ17" s="21">
        <f t="shared" si="8"/>
        <v>210.53417999999999</v>
      </c>
      <c r="CK17" s="21">
        <f t="shared" si="9"/>
        <v>0</v>
      </c>
      <c r="CL17" s="21">
        <f t="shared" si="10"/>
        <v>213.08086416399999</v>
      </c>
      <c r="CM17" s="21">
        <v>0</v>
      </c>
      <c r="CN17" s="21">
        <v>0</v>
      </c>
      <c r="CO17" s="21">
        <f t="shared" si="11"/>
        <v>213.08086416399999</v>
      </c>
      <c r="CP17" s="21">
        <f t="shared" si="12"/>
        <v>0</v>
      </c>
      <c r="CQ17" s="19"/>
    </row>
    <row r="18" spans="1:95" ht="63" x14ac:dyDescent="0.25">
      <c r="A18" s="106" t="s">
        <v>94</v>
      </c>
      <c r="B18" s="107" t="s">
        <v>95</v>
      </c>
      <c r="C18" s="108" t="s">
        <v>89</v>
      </c>
      <c r="D18" s="21">
        <v>0</v>
      </c>
      <c r="E18" s="21">
        <v>0</v>
      </c>
      <c r="F18" s="21">
        <v>0</v>
      </c>
      <c r="G18" s="21">
        <v>0</v>
      </c>
      <c r="H18" s="22">
        <v>0</v>
      </c>
      <c r="I18" s="22">
        <v>0</v>
      </c>
      <c r="J18" s="21">
        <v>0</v>
      </c>
      <c r="K18" s="22">
        <v>0</v>
      </c>
      <c r="L18" s="22">
        <v>0</v>
      </c>
      <c r="M18" s="21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0</v>
      </c>
      <c r="BQ18" s="22">
        <v>0</v>
      </c>
      <c r="BR18" s="22">
        <v>0</v>
      </c>
      <c r="BS18" s="22">
        <v>0</v>
      </c>
      <c r="BT18" s="22">
        <v>0</v>
      </c>
      <c r="BU18" s="22">
        <v>0</v>
      </c>
      <c r="BV18" s="22">
        <v>0</v>
      </c>
      <c r="BW18" s="22">
        <v>0</v>
      </c>
      <c r="BX18" s="22">
        <v>0</v>
      </c>
      <c r="BY18" s="22">
        <v>0</v>
      </c>
      <c r="BZ18" s="22">
        <v>0</v>
      </c>
      <c r="CA18" s="22">
        <v>0</v>
      </c>
      <c r="CB18" s="22">
        <v>0</v>
      </c>
      <c r="CC18" s="22">
        <v>0</v>
      </c>
      <c r="CD18" s="22">
        <v>0</v>
      </c>
      <c r="CE18" s="22">
        <v>0</v>
      </c>
      <c r="CF18" s="22">
        <v>0</v>
      </c>
      <c r="CG18" s="21">
        <f t="shared" si="7"/>
        <v>0</v>
      </c>
      <c r="CH18" s="21">
        <v>0</v>
      </c>
      <c r="CI18" s="21">
        <v>0</v>
      </c>
      <c r="CJ18" s="21">
        <f t="shared" si="8"/>
        <v>0</v>
      </c>
      <c r="CK18" s="21">
        <f t="shared" si="9"/>
        <v>0</v>
      </c>
      <c r="CL18" s="21">
        <f t="shared" si="10"/>
        <v>0</v>
      </c>
      <c r="CM18" s="21">
        <v>0</v>
      </c>
      <c r="CN18" s="21">
        <v>0</v>
      </c>
      <c r="CO18" s="21">
        <f t="shared" si="11"/>
        <v>0</v>
      </c>
      <c r="CP18" s="21">
        <f t="shared" si="12"/>
        <v>0</v>
      </c>
      <c r="CQ18" s="19"/>
    </row>
    <row r="19" spans="1:95" ht="31.5" x14ac:dyDescent="0.25">
      <c r="A19" s="106" t="s">
        <v>96</v>
      </c>
      <c r="B19" s="107" t="s">
        <v>97</v>
      </c>
      <c r="C19" s="108" t="s">
        <v>89</v>
      </c>
      <c r="D19" s="21">
        <v>0</v>
      </c>
      <c r="E19" s="21">
        <v>0</v>
      </c>
      <c r="F19" s="21">
        <v>0</v>
      </c>
      <c r="G19" s="21">
        <v>0</v>
      </c>
      <c r="H19" s="22">
        <v>4.7959999999999994</v>
      </c>
      <c r="I19" s="22">
        <v>23.98</v>
      </c>
      <c r="J19" s="21">
        <v>0</v>
      </c>
      <c r="K19" s="22">
        <v>9.7965663999999997</v>
      </c>
      <c r="L19" s="22">
        <v>48.982832000000002</v>
      </c>
      <c r="M19" s="21">
        <v>0</v>
      </c>
      <c r="N19" s="22">
        <v>0</v>
      </c>
      <c r="O19" s="22">
        <v>0</v>
      </c>
      <c r="P19" s="22">
        <v>11.8</v>
      </c>
      <c r="Q19" s="22">
        <v>7.9</v>
      </c>
      <c r="R19" s="22">
        <v>195.23100724345656</v>
      </c>
      <c r="S19" s="22">
        <v>194.76160274869201</v>
      </c>
      <c r="T19" s="22">
        <v>23.34</v>
      </c>
      <c r="U19" s="22">
        <v>43.914000000000001</v>
      </c>
      <c r="V19" s="22">
        <v>3.9</v>
      </c>
      <c r="W19" s="22">
        <v>15.439999999999998</v>
      </c>
      <c r="X19" s="22">
        <v>40.932832000000005</v>
      </c>
      <c r="Y19" s="22">
        <f>Y262</f>
        <v>5.1739344000000003</v>
      </c>
      <c r="Z19" s="22">
        <f t="shared" ref="Z19:AH19" si="16">Z262</f>
        <v>0</v>
      </c>
      <c r="AA19" s="22">
        <f t="shared" si="16"/>
        <v>0</v>
      </c>
      <c r="AB19" s="22">
        <f t="shared" si="16"/>
        <v>5.1739344000000003</v>
      </c>
      <c r="AC19" s="22">
        <f t="shared" si="16"/>
        <v>0</v>
      </c>
      <c r="AD19" s="22">
        <f t="shared" si="16"/>
        <v>3.6524952000000006</v>
      </c>
      <c r="AE19" s="22">
        <f t="shared" si="16"/>
        <v>0</v>
      </c>
      <c r="AF19" s="22">
        <f t="shared" si="16"/>
        <v>0</v>
      </c>
      <c r="AG19" s="22">
        <f t="shared" si="16"/>
        <v>3.6524952000000006</v>
      </c>
      <c r="AH19" s="22">
        <f t="shared" si="16"/>
        <v>0</v>
      </c>
      <c r="AI19" s="22">
        <v>7.9</v>
      </c>
      <c r="AJ19" s="22">
        <v>0</v>
      </c>
      <c r="AK19" s="22">
        <v>0</v>
      </c>
      <c r="AL19" s="22">
        <v>7.9</v>
      </c>
      <c r="AM19" s="22">
        <v>0</v>
      </c>
      <c r="AN19" s="22">
        <v>7.74</v>
      </c>
      <c r="AO19" s="22">
        <v>0</v>
      </c>
      <c r="AP19" s="22">
        <v>0</v>
      </c>
      <c r="AQ19" s="22">
        <v>7.74</v>
      </c>
      <c r="AR19" s="22">
        <v>0</v>
      </c>
      <c r="AS19" s="22">
        <v>5.3078320000000003</v>
      </c>
      <c r="AT19" s="22">
        <v>0</v>
      </c>
      <c r="AU19" s="22">
        <v>0</v>
      </c>
      <c r="AV19" s="22">
        <v>5.3078320000000003</v>
      </c>
      <c r="AW19" s="22">
        <v>0</v>
      </c>
      <c r="AX19" s="22">
        <v>5.3176019694000001</v>
      </c>
      <c r="AY19" s="22">
        <v>0</v>
      </c>
      <c r="AZ19" s="22">
        <v>0</v>
      </c>
      <c r="BA19" s="22">
        <v>5.3176019694000001</v>
      </c>
      <c r="BB19" s="22">
        <v>0</v>
      </c>
      <c r="BC19" s="22">
        <v>21.481000000000002</v>
      </c>
      <c r="BD19" s="22">
        <v>0</v>
      </c>
      <c r="BE19" s="22">
        <v>0</v>
      </c>
      <c r="BF19" s="22">
        <v>21.481000000000002</v>
      </c>
      <c r="BG19" s="22">
        <v>0</v>
      </c>
      <c r="BH19" s="22">
        <v>21.044139072</v>
      </c>
      <c r="BI19" s="22">
        <v>0</v>
      </c>
      <c r="BJ19" s="22">
        <v>0</v>
      </c>
      <c r="BK19" s="22">
        <v>21.044139072</v>
      </c>
      <c r="BL19" s="22">
        <v>0</v>
      </c>
      <c r="BM19" s="23">
        <v>12.763</v>
      </c>
      <c r="BN19" s="22">
        <v>0</v>
      </c>
      <c r="BO19" s="22">
        <v>0</v>
      </c>
      <c r="BP19" s="22">
        <v>12.763</v>
      </c>
      <c r="BQ19" s="22">
        <v>0</v>
      </c>
      <c r="BR19" s="23">
        <f>BR262</f>
        <v>11.070358971999999</v>
      </c>
      <c r="BS19" s="23">
        <f t="shared" ref="BS19:BV19" si="17">BS262</f>
        <v>0</v>
      </c>
      <c r="BT19" s="23">
        <f t="shared" si="17"/>
        <v>0</v>
      </c>
      <c r="BU19" s="23">
        <f t="shared" si="17"/>
        <v>11.070358971999999</v>
      </c>
      <c r="BV19" s="23">
        <f t="shared" si="17"/>
        <v>0</v>
      </c>
      <c r="BW19" s="22">
        <f>SUM(BX19:CA19)</f>
        <v>16.771999999999998</v>
      </c>
      <c r="BX19" s="22">
        <v>0</v>
      </c>
      <c r="BY19" s="22">
        <v>0</v>
      </c>
      <c r="BZ19" s="22">
        <f>BZ262</f>
        <v>16.771999999999998</v>
      </c>
      <c r="CA19" s="22">
        <v>0</v>
      </c>
      <c r="CB19" s="22">
        <f>CB262</f>
        <v>13.873000000000001</v>
      </c>
      <c r="CC19" s="22">
        <f t="shared" ref="CC19:CF19" si="18">CC262</f>
        <v>0</v>
      </c>
      <c r="CD19" s="22">
        <f t="shared" si="18"/>
        <v>0</v>
      </c>
      <c r="CE19" s="22">
        <f t="shared" si="18"/>
        <v>13.873000000000001</v>
      </c>
      <c r="CF19" s="22">
        <f t="shared" si="18"/>
        <v>0</v>
      </c>
      <c r="CG19" s="21">
        <f t="shared" si="7"/>
        <v>64.223832000000002</v>
      </c>
      <c r="CH19" s="21">
        <v>0</v>
      </c>
      <c r="CI19" s="21">
        <v>0</v>
      </c>
      <c r="CJ19" s="21">
        <f t="shared" si="8"/>
        <v>64.223832000000002</v>
      </c>
      <c r="CK19" s="21">
        <f t="shared" si="9"/>
        <v>0</v>
      </c>
      <c r="CL19" s="21">
        <f t="shared" si="10"/>
        <v>59.045100013400003</v>
      </c>
      <c r="CM19" s="21">
        <v>0</v>
      </c>
      <c r="CN19" s="21">
        <v>0</v>
      </c>
      <c r="CO19" s="21">
        <f t="shared" si="11"/>
        <v>59.045100013400003</v>
      </c>
      <c r="CP19" s="21">
        <f t="shared" si="12"/>
        <v>0</v>
      </c>
      <c r="CQ19" s="19"/>
    </row>
    <row r="20" spans="1:95" ht="31.5" x14ac:dyDescent="0.25">
      <c r="A20" s="106" t="s">
        <v>98</v>
      </c>
      <c r="B20" s="107" t="s">
        <v>99</v>
      </c>
      <c r="C20" s="108" t="s">
        <v>89</v>
      </c>
      <c r="D20" s="21">
        <v>0</v>
      </c>
      <c r="E20" s="21">
        <v>0</v>
      </c>
      <c r="F20" s="21">
        <v>0</v>
      </c>
      <c r="G20" s="21">
        <v>0</v>
      </c>
      <c r="H20" s="22">
        <v>0</v>
      </c>
      <c r="I20" s="22">
        <v>0</v>
      </c>
      <c r="J20" s="21">
        <v>0</v>
      </c>
      <c r="K20" s="22">
        <v>0</v>
      </c>
      <c r="L20" s="22">
        <v>0</v>
      </c>
      <c r="M20" s="21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0</v>
      </c>
      <c r="BQ20" s="22">
        <v>0</v>
      </c>
      <c r="BR20" s="22">
        <v>0</v>
      </c>
      <c r="BS20" s="22">
        <v>0</v>
      </c>
      <c r="BT20" s="22">
        <v>0</v>
      </c>
      <c r="BU20" s="22">
        <v>0</v>
      </c>
      <c r="BV20" s="22">
        <v>0</v>
      </c>
      <c r="BW20" s="22">
        <v>0</v>
      </c>
      <c r="BX20" s="22">
        <v>0</v>
      </c>
      <c r="BY20" s="22">
        <v>0</v>
      </c>
      <c r="BZ20" s="22">
        <v>0</v>
      </c>
      <c r="CA20" s="22">
        <v>0</v>
      </c>
      <c r="CB20" s="22">
        <v>0</v>
      </c>
      <c r="CC20" s="22">
        <v>0</v>
      </c>
      <c r="CD20" s="22">
        <v>0</v>
      </c>
      <c r="CE20" s="22">
        <v>0</v>
      </c>
      <c r="CF20" s="22">
        <v>0</v>
      </c>
      <c r="CG20" s="21">
        <f t="shared" si="7"/>
        <v>0</v>
      </c>
      <c r="CH20" s="21">
        <v>0</v>
      </c>
      <c r="CI20" s="21">
        <v>0</v>
      </c>
      <c r="CJ20" s="21">
        <f t="shared" si="8"/>
        <v>0</v>
      </c>
      <c r="CK20" s="21">
        <f t="shared" si="9"/>
        <v>0</v>
      </c>
      <c r="CL20" s="21">
        <f t="shared" si="10"/>
        <v>0</v>
      </c>
      <c r="CM20" s="21">
        <v>0</v>
      </c>
      <c r="CN20" s="21">
        <v>0</v>
      </c>
      <c r="CO20" s="21">
        <f t="shared" si="11"/>
        <v>0</v>
      </c>
      <c r="CP20" s="21">
        <f t="shared" si="12"/>
        <v>0</v>
      </c>
      <c r="CQ20" s="19"/>
    </row>
    <row r="21" spans="1:95" ht="32.25" customHeight="1" x14ac:dyDescent="0.25">
      <c r="A21" s="106" t="s">
        <v>100</v>
      </c>
      <c r="B21" s="107" t="s">
        <v>101</v>
      </c>
      <c r="C21" s="108" t="s">
        <v>89</v>
      </c>
      <c r="D21" s="21">
        <v>0</v>
      </c>
      <c r="E21" s="21">
        <v>0</v>
      </c>
      <c r="F21" s="21">
        <v>0</v>
      </c>
      <c r="G21" s="21">
        <v>0</v>
      </c>
      <c r="H21" s="22">
        <v>23.3172</v>
      </c>
      <c r="I21" s="22">
        <v>116.58600000000001</v>
      </c>
      <c r="J21" s="21">
        <v>0</v>
      </c>
      <c r="K21" s="22">
        <v>10.456800000000001</v>
      </c>
      <c r="L21" s="22">
        <v>52.284000000000006</v>
      </c>
      <c r="M21" s="21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107.78</v>
      </c>
      <c r="U21" s="22">
        <v>32.536059000000002</v>
      </c>
      <c r="V21" s="22">
        <v>0</v>
      </c>
      <c r="W21" s="22">
        <v>68.66</v>
      </c>
      <c r="X21" s="22">
        <v>35.426059000000009</v>
      </c>
      <c r="Y21" s="22">
        <f>Y311</f>
        <v>6.5166120000000003</v>
      </c>
      <c r="Z21" s="22">
        <f t="shared" ref="Z21:AH21" si="19">Z311</f>
        <v>0</v>
      </c>
      <c r="AA21" s="22">
        <f t="shared" si="19"/>
        <v>0</v>
      </c>
      <c r="AB21" s="22">
        <f t="shared" si="19"/>
        <v>6.5166120000000003</v>
      </c>
      <c r="AC21" s="22">
        <f t="shared" si="19"/>
        <v>0</v>
      </c>
      <c r="AD21" s="22">
        <f t="shared" si="19"/>
        <v>8.8302744000000004</v>
      </c>
      <c r="AE21" s="22">
        <f t="shared" si="19"/>
        <v>0</v>
      </c>
      <c r="AF21" s="22">
        <f t="shared" si="19"/>
        <v>0</v>
      </c>
      <c r="AG21" s="22">
        <f t="shared" si="19"/>
        <v>8.8302744000000004</v>
      </c>
      <c r="AH21" s="22">
        <f t="shared" si="19"/>
        <v>0</v>
      </c>
      <c r="AI21" s="22">
        <v>29.03</v>
      </c>
      <c r="AJ21" s="22">
        <v>0</v>
      </c>
      <c r="AK21" s="22">
        <v>0</v>
      </c>
      <c r="AL21" s="22">
        <v>29.03</v>
      </c>
      <c r="AM21" s="22">
        <v>0</v>
      </c>
      <c r="AN21" s="22">
        <v>25.169999999999998</v>
      </c>
      <c r="AO21" s="22">
        <v>0</v>
      </c>
      <c r="AP21" s="22">
        <v>0</v>
      </c>
      <c r="AQ21" s="22">
        <v>25.169999999999998</v>
      </c>
      <c r="AR21" s="22">
        <v>0</v>
      </c>
      <c r="AS21" s="22">
        <v>25.753</v>
      </c>
      <c r="AT21" s="22">
        <v>0</v>
      </c>
      <c r="AU21" s="22">
        <v>0</v>
      </c>
      <c r="AV21" s="22">
        <v>25.753</v>
      </c>
      <c r="AW21" s="22">
        <v>0</v>
      </c>
      <c r="AX21" s="22">
        <v>25.757270000000002</v>
      </c>
      <c r="AY21" s="22">
        <v>0</v>
      </c>
      <c r="AZ21" s="22">
        <v>0</v>
      </c>
      <c r="BA21" s="22">
        <v>25.757270000000002</v>
      </c>
      <c r="BB21" s="22">
        <v>0</v>
      </c>
      <c r="BC21" s="22">
        <v>5.8340000000000005</v>
      </c>
      <c r="BD21" s="22">
        <v>0</v>
      </c>
      <c r="BE21" s="22">
        <v>0</v>
      </c>
      <c r="BF21" s="22">
        <v>5.8340000000000005</v>
      </c>
      <c r="BG21" s="22">
        <v>0</v>
      </c>
      <c r="BH21" s="22">
        <v>5.709797</v>
      </c>
      <c r="BI21" s="22">
        <v>0</v>
      </c>
      <c r="BJ21" s="22">
        <v>0</v>
      </c>
      <c r="BK21" s="22">
        <v>5.709797</v>
      </c>
      <c r="BL21" s="22">
        <v>0</v>
      </c>
      <c r="BM21" s="23">
        <v>3.8120590000000001</v>
      </c>
      <c r="BN21" s="22">
        <v>0</v>
      </c>
      <c r="BO21" s="22">
        <v>0</v>
      </c>
      <c r="BP21" s="22">
        <v>3.8120590000000001</v>
      </c>
      <c r="BQ21" s="22">
        <v>0</v>
      </c>
      <c r="BR21" s="23">
        <f>BR311</f>
        <v>3.6373568980000002</v>
      </c>
      <c r="BS21" s="23">
        <f t="shared" ref="BS21:BV21" si="20">BS311</f>
        <v>0</v>
      </c>
      <c r="BT21" s="23">
        <f t="shared" si="20"/>
        <v>0</v>
      </c>
      <c r="BU21" s="23">
        <f t="shared" si="20"/>
        <v>3.6373568980000002</v>
      </c>
      <c r="BV21" s="23">
        <f t="shared" si="20"/>
        <v>0</v>
      </c>
      <c r="BW21" s="22">
        <f>SUM(BX21:CA21)</f>
        <v>23.060999999999996</v>
      </c>
      <c r="BX21" s="22">
        <v>0</v>
      </c>
      <c r="BY21" s="22">
        <v>0</v>
      </c>
      <c r="BZ21" s="22">
        <f>BZ311</f>
        <v>23.060999999999996</v>
      </c>
      <c r="CA21" s="22">
        <v>0</v>
      </c>
      <c r="CB21" s="22">
        <f>CB311</f>
        <v>22.412000000000006</v>
      </c>
      <c r="CC21" s="22">
        <f t="shared" ref="CC21:CF21" si="21">CC311</f>
        <v>0</v>
      </c>
      <c r="CD21" s="22">
        <f t="shared" si="21"/>
        <v>0</v>
      </c>
      <c r="CE21" s="22">
        <f t="shared" si="21"/>
        <v>22.412000000000006</v>
      </c>
      <c r="CF21" s="22">
        <f t="shared" si="21"/>
        <v>0</v>
      </c>
      <c r="CG21" s="21">
        <f t="shared" si="7"/>
        <v>87.490059000000002</v>
      </c>
      <c r="CH21" s="21">
        <v>0</v>
      </c>
      <c r="CI21" s="21">
        <v>0</v>
      </c>
      <c r="CJ21" s="21">
        <f t="shared" si="8"/>
        <v>87.490059000000002</v>
      </c>
      <c r="CK21" s="21">
        <f t="shared" si="9"/>
        <v>0</v>
      </c>
      <c r="CL21" s="21">
        <f t="shared" si="10"/>
        <v>82.686423898000015</v>
      </c>
      <c r="CM21" s="21">
        <v>0</v>
      </c>
      <c r="CN21" s="21">
        <v>0</v>
      </c>
      <c r="CO21" s="21">
        <f t="shared" si="11"/>
        <v>82.686423898000015</v>
      </c>
      <c r="CP21" s="21">
        <f t="shared" si="12"/>
        <v>0</v>
      </c>
      <c r="CQ21" s="19"/>
    </row>
    <row r="22" spans="1:95" x14ac:dyDescent="0.25">
      <c r="A22" s="24" t="s">
        <v>102</v>
      </c>
      <c r="B22" s="25" t="s">
        <v>103</v>
      </c>
      <c r="C22" s="26" t="s">
        <v>89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1">
        <v>0</v>
      </c>
      <c r="AJ22" s="22">
        <v>0</v>
      </c>
      <c r="AK22" s="22">
        <v>0</v>
      </c>
      <c r="AL22" s="21">
        <v>0</v>
      </c>
      <c r="AM22" s="22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1">
        <v>0</v>
      </c>
      <c r="BP22" s="21">
        <v>0</v>
      </c>
      <c r="BQ22" s="21">
        <v>0</v>
      </c>
      <c r="BR22" s="21">
        <v>0</v>
      </c>
      <c r="BS22" s="21">
        <v>0</v>
      </c>
      <c r="BT22" s="21">
        <v>0</v>
      </c>
      <c r="BU22" s="21">
        <v>0</v>
      </c>
      <c r="BV22" s="21">
        <v>0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f t="shared" si="7"/>
        <v>0</v>
      </c>
      <c r="CH22" s="21">
        <v>0</v>
      </c>
      <c r="CI22" s="21">
        <v>0</v>
      </c>
      <c r="CJ22" s="21">
        <f t="shared" si="8"/>
        <v>0</v>
      </c>
      <c r="CK22" s="21">
        <f t="shared" si="9"/>
        <v>0</v>
      </c>
      <c r="CL22" s="21">
        <f t="shared" si="10"/>
        <v>0</v>
      </c>
      <c r="CM22" s="21">
        <v>0</v>
      </c>
      <c r="CN22" s="21">
        <v>0</v>
      </c>
      <c r="CO22" s="21">
        <f t="shared" si="11"/>
        <v>0</v>
      </c>
      <c r="CP22" s="21">
        <f t="shared" si="12"/>
        <v>0</v>
      </c>
      <c r="CQ22" s="19"/>
    </row>
    <row r="23" spans="1:95" ht="31.5" x14ac:dyDescent="0.25">
      <c r="A23" s="24" t="s">
        <v>104</v>
      </c>
      <c r="B23" s="25" t="s">
        <v>105</v>
      </c>
      <c r="C23" s="26" t="s">
        <v>89</v>
      </c>
      <c r="D23" s="21">
        <v>0</v>
      </c>
      <c r="E23" s="21">
        <v>0</v>
      </c>
      <c r="F23" s="21">
        <v>0</v>
      </c>
      <c r="G23" s="21">
        <v>0</v>
      </c>
      <c r="H23" s="22">
        <v>23.778051320000003</v>
      </c>
      <c r="I23" s="22">
        <v>233.8805132</v>
      </c>
      <c r="J23" s="21">
        <v>0</v>
      </c>
      <c r="K23" s="22">
        <v>49.377186840001258</v>
      </c>
      <c r="L23" s="22">
        <v>250.58406840000629</v>
      </c>
      <c r="M23" s="21">
        <v>0</v>
      </c>
      <c r="N23" s="22">
        <v>2.282348E-2</v>
      </c>
      <c r="O23" s="22">
        <v>0</v>
      </c>
      <c r="P23" s="22">
        <v>3.9</v>
      </c>
      <c r="Q23" s="22">
        <v>0</v>
      </c>
      <c r="R23" s="22">
        <v>2.7656297199999997</v>
      </c>
      <c r="S23" s="22">
        <v>2.7656297199999997</v>
      </c>
      <c r="T23" s="22">
        <v>142.99184903191798</v>
      </c>
      <c r="U23" s="22">
        <v>128.992782344538</v>
      </c>
      <c r="V23" s="22">
        <v>139.78181243191798</v>
      </c>
      <c r="W23" s="22">
        <v>116.993145031918</v>
      </c>
      <c r="X23" s="22">
        <v>76.258168144538004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f>SUM(AI24,)</f>
        <v>25.999565399999998</v>
      </c>
      <c r="AJ23" s="22">
        <f t="shared" ref="AJ23:AR23" si="22">SUM(AJ24,)</f>
        <v>0</v>
      </c>
      <c r="AK23" s="22">
        <f t="shared" si="22"/>
        <v>0</v>
      </c>
      <c r="AL23" s="22">
        <f t="shared" si="22"/>
        <v>25.999565399999998</v>
      </c>
      <c r="AM23" s="22">
        <f t="shared" si="22"/>
        <v>0</v>
      </c>
      <c r="AN23" s="22">
        <f t="shared" si="22"/>
        <v>58.23926007699999</v>
      </c>
      <c r="AO23" s="22">
        <f t="shared" si="22"/>
        <v>0</v>
      </c>
      <c r="AP23" s="22">
        <f t="shared" si="22"/>
        <v>0</v>
      </c>
      <c r="AQ23" s="22">
        <f t="shared" si="22"/>
        <v>58.23926007699999</v>
      </c>
      <c r="AR23" s="22">
        <f t="shared" si="22"/>
        <v>0</v>
      </c>
      <c r="AS23" s="22">
        <v>21.780664937999997</v>
      </c>
      <c r="AT23" s="22">
        <v>0</v>
      </c>
      <c r="AU23" s="22">
        <v>0</v>
      </c>
      <c r="AV23" s="22">
        <v>21.093848259999998</v>
      </c>
      <c r="AW23" s="22">
        <v>1.5868166779999999</v>
      </c>
      <c r="AX23" s="22">
        <v>28.254849834600002</v>
      </c>
      <c r="AY23" s="22">
        <v>0</v>
      </c>
      <c r="AZ23" s="22">
        <v>0</v>
      </c>
      <c r="BA23" s="22">
        <v>27.354849834600003</v>
      </c>
      <c r="BB23" s="22">
        <v>0.9</v>
      </c>
      <c r="BC23" s="22">
        <v>32.975000000000001</v>
      </c>
      <c r="BD23" s="22">
        <v>0</v>
      </c>
      <c r="BE23" s="22">
        <v>0</v>
      </c>
      <c r="BF23" s="22">
        <v>32.975000000000001</v>
      </c>
      <c r="BG23" s="22">
        <v>0</v>
      </c>
      <c r="BH23" s="22">
        <v>20.619562160000001</v>
      </c>
      <c r="BI23" s="22">
        <v>0</v>
      </c>
      <c r="BJ23" s="22">
        <v>0</v>
      </c>
      <c r="BK23" s="22">
        <v>20.619562160000001</v>
      </c>
      <c r="BL23" s="22">
        <v>0</v>
      </c>
      <c r="BM23" s="22">
        <v>41.096375999999999</v>
      </c>
      <c r="BN23" s="22">
        <v>0</v>
      </c>
      <c r="BO23" s="22">
        <v>0</v>
      </c>
      <c r="BP23" s="22">
        <v>41.096375999999999</v>
      </c>
      <c r="BQ23" s="22">
        <v>0</v>
      </c>
      <c r="BR23" s="22">
        <f>SUM(BR24,BR38,BR41,BR50,)</f>
        <v>41.065723670000004</v>
      </c>
      <c r="BS23" s="22">
        <f t="shared" ref="BS23:BV23" si="23">SUM(BS24,BS38,BS41,BS50,)</f>
        <v>0</v>
      </c>
      <c r="BT23" s="22">
        <f t="shared" si="23"/>
        <v>0</v>
      </c>
      <c r="BU23" s="22">
        <f t="shared" si="23"/>
        <v>41.065723670000004</v>
      </c>
      <c r="BV23" s="22">
        <f t="shared" si="23"/>
        <v>0</v>
      </c>
      <c r="BW23" s="23">
        <f>SUM(BW24,BW38,BW41,BW50,)</f>
        <v>46.994</v>
      </c>
      <c r="BX23" s="22">
        <v>0</v>
      </c>
      <c r="BY23" s="22">
        <v>0</v>
      </c>
      <c r="BZ23" s="23">
        <f>SUM(BZ24,BZ38,BZ41,BZ50,)</f>
        <v>41.857999999999997</v>
      </c>
      <c r="CA23" s="22">
        <v>0</v>
      </c>
      <c r="CB23" s="23">
        <f>SUM(CB24,CB38,CB41,CB50,)</f>
        <v>38.321999999999996</v>
      </c>
      <c r="CC23" s="23">
        <f t="shared" ref="CC23:CF23" si="24">SUM(CC24,CC38,CC41,CC50,)</f>
        <v>0</v>
      </c>
      <c r="CD23" s="23">
        <f t="shared" si="24"/>
        <v>0</v>
      </c>
      <c r="CE23" s="23">
        <f t="shared" si="24"/>
        <v>38.321999999999996</v>
      </c>
      <c r="CF23" s="23">
        <f t="shared" si="24"/>
        <v>0</v>
      </c>
      <c r="CG23" s="21">
        <f t="shared" si="7"/>
        <v>164.60960633799999</v>
      </c>
      <c r="CH23" s="21">
        <v>0</v>
      </c>
      <c r="CI23" s="21">
        <v>0</v>
      </c>
      <c r="CJ23" s="21">
        <f t="shared" si="8"/>
        <v>163.02278966</v>
      </c>
      <c r="CK23" s="21">
        <f t="shared" si="9"/>
        <v>1.5868166779999999</v>
      </c>
      <c r="CL23" s="21">
        <f t="shared" si="10"/>
        <v>186.50139574159999</v>
      </c>
      <c r="CM23" s="21">
        <v>0</v>
      </c>
      <c r="CN23" s="21">
        <v>0</v>
      </c>
      <c r="CO23" s="21">
        <f t="shared" si="11"/>
        <v>185.60139574159999</v>
      </c>
      <c r="CP23" s="21">
        <f t="shared" si="12"/>
        <v>0.9</v>
      </c>
      <c r="CQ23" s="19"/>
    </row>
    <row r="24" spans="1:95" ht="47.25" x14ac:dyDescent="0.25">
      <c r="A24" s="24" t="s">
        <v>106</v>
      </c>
      <c r="B24" s="25" t="s">
        <v>107</v>
      </c>
      <c r="C24" s="26" t="s">
        <v>89</v>
      </c>
      <c r="D24" s="21">
        <v>0</v>
      </c>
      <c r="E24" s="21">
        <v>0</v>
      </c>
      <c r="F24" s="21">
        <v>0</v>
      </c>
      <c r="G24" s="21">
        <v>0</v>
      </c>
      <c r="H24" s="22">
        <v>22.998051320000002</v>
      </c>
      <c r="I24" s="22">
        <v>229.98051319999999</v>
      </c>
      <c r="J24" s="21">
        <v>0</v>
      </c>
      <c r="K24" s="22">
        <v>49.292186839999999</v>
      </c>
      <c r="L24" s="22">
        <v>250.1590684</v>
      </c>
      <c r="M24" s="21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118.07184903191799</v>
      </c>
      <c r="U24" s="22">
        <v>104.072782344538</v>
      </c>
      <c r="V24" s="22">
        <v>114.861812431918</v>
      </c>
      <c r="W24" s="22">
        <v>92.073145031918003</v>
      </c>
      <c r="X24" s="22">
        <v>75.858168144537999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f>SUM(AI25,AI31,)</f>
        <v>25.999565399999998</v>
      </c>
      <c r="AJ24" s="22">
        <f t="shared" ref="AJ24:AR24" si="25">SUM(AJ25,AJ31,)</f>
        <v>0</v>
      </c>
      <c r="AK24" s="22">
        <f t="shared" si="25"/>
        <v>0</v>
      </c>
      <c r="AL24" s="22">
        <f t="shared" si="25"/>
        <v>25.999565399999998</v>
      </c>
      <c r="AM24" s="22">
        <f t="shared" si="25"/>
        <v>0</v>
      </c>
      <c r="AN24" s="22">
        <f t="shared" si="25"/>
        <v>58.23926007699999</v>
      </c>
      <c r="AO24" s="22">
        <f t="shared" si="25"/>
        <v>0</v>
      </c>
      <c r="AP24" s="22">
        <f t="shared" si="25"/>
        <v>0</v>
      </c>
      <c r="AQ24" s="22">
        <f t="shared" si="25"/>
        <v>58.23926007699999</v>
      </c>
      <c r="AR24" s="22">
        <f t="shared" si="25"/>
        <v>0</v>
      </c>
      <c r="AS24" s="22">
        <v>21.337253197999999</v>
      </c>
      <c r="AT24" s="22">
        <v>0</v>
      </c>
      <c r="AU24" s="22">
        <v>0</v>
      </c>
      <c r="AV24" s="22">
        <v>20.673259999999999</v>
      </c>
      <c r="AW24" s="22">
        <v>1.5639931979999999</v>
      </c>
      <c r="AX24" s="22">
        <v>27.895024134600003</v>
      </c>
      <c r="AY24" s="22">
        <v>0</v>
      </c>
      <c r="AZ24" s="22">
        <v>0</v>
      </c>
      <c r="BA24" s="22">
        <v>26.995024134600001</v>
      </c>
      <c r="BB24" s="22">
        <v>0.9</v>
      </c>
      <c r="BC24" s="22">
        <v>32.975000000000001</v>
      </c>
      <c r="BD24" s="22">
        <v>0</v>
      </c>
      <c r="BE24" s="22">
        <v>0</v>
      </c>
      <c r="BF24" s="22">
        <v>32.975000000000001</v>
      </c>
      <c r="BG24" s="22">
        <v>0</v>
      </c>
      <c r="BH24" s="22">
        <v>20.619562160000001</v>
      </c>
      <c r="BI24" s="22">
        <v>0</v>
      </c>
      <c r="BJ24" s="22">
        <v>0</v>
      </c>
      <c r="BK24" s="22">
        <v>20.619562160000001</v>
      </c>
      <c r="BL24" s="22">
        <v>0</v>
      </c>
      <c r="BM24" s="22">
        <v>41.096375999999999</v>
      </c>
      <c r="BN24" s="22">
        <v>0</v>
      </c>
      <c r="BO24" s="22">
        <v>0</v>
      </c>
      <c r="BP24" s="22">
        <v>41.096375999999999</v>
      </c>
      <c r="BQ24" s="22">
        <v>0</v>
      </c>
      <c r="BR24" s="22">
        <f>SUM(BR25,BR31,BR37,)</f>
        <v>41.065723670000004</v>
      </c>
      <c r="BS24" s="22">
        <f t="shared" ref="BS24:BV24" si="26">SUM(BS25,BS31,BS37,)</f>
        <v>0</v>
      </c>
      <c r="BT24" s="22">
        <f t="shared" si="26"/>
        <v>0</v>
      </c>
      <c r="BU24" s="22">
        <f t="shared" si="26"/>
        <v>41.065723670000004</v>
      </c>
      <c r="BV24" s="22">
        <f t="shared" si="26"/>
        <v>0</v>
      </c>
      <c r="BW24" s="23">
        <f>SUM(BW25,BW31,)</f>
        <v>46.994</v>
      </c>
      <c r="BX24" s="22">
        <v>0</v>
      </c>
      <c r="BY24" s="22">
        <v>0</v>
      </c>
      <c r="BZ24" s="23">
        <f>SUM(BZ25,BZ31,)</f>
        <v>41.857999999999997</v>
      </c>
      <c r="CA24" s="22">
        <v>0</v>
      </c>
      <c r="CB24" s="23">
        <f>SUM(CB25,BW31,CB37,)</f>
        <v>38.321999999999996</v>
      </c>
      <c r="CC24" s="23">
        <f t="shared" ref="CC24:CF24" si="27">SUM(CC25,CC31,CC37,)</f>
        <v>0</v>
      </c>
      <c r="CD24" s="23">
        <f t="shared" si="27"/>
        <v>0</v>
      </c>
      <c r="CE24" s="23">
        <f t="shared" si="27"/>
        <v>38.321999999999996</v>
      </c>
      <c r="CF24" s="23">
        <f t="shared" si="27"/>
        <v>0</v>
      </c>
      <c r="CG24" s="21">
        <f t="shared" si="7"/>
        <v>164.16619459799998</v>
      </c>
      <c r="CH24" s="21">
        <v>0</v>
      </c>
      <c r="CI24" s="21">
        <v>0</v>
      </c>
      <c r="CJ24" s="21">
        <f t="shared" si="8"/>
        <v>162.60220139999998</v>
      </c>
      <c r="CK24" s="21">
        <f t="shared" si="9"/>
        <v>1.5639931979999999</v>
      </c>
      <c r="CL24" s="21">
        <f t="shared" si="10"/>
        <v>186.1415700416</v>
      </c>
      <c r="CM24" s="21">
        <v>0</v>
      </c>
      <c r="CN24" s="21">
        <v>0</v>
      </c>
      <c r="CO24" s="21">
        <f t="shared" si="11"/>
        <v>185.2415700416</v>
      </c>
      <c r="CP24" s="21">
        <f t="shared" si="12"/>
        <v>0.9</v>
      </c>
      <c r="CQ24" s="19"/>
    </row>
    <row r="25" spans="1:95" ht="63" x14ac:dyDescent="0.25">
      <c r="A25" s="24" t="s">
        <v>108</v>
      </c>
      <c r="B25" s="25" t="s">
        <v>109</v>
      </c>
      <c r="C25" s="26" t="s">
        <v>89</v>
      </c>
      <c r="D25" s="21">
        <v>0</v>
      </c>
      <c r="E25" s="21">
        <v>0</v>
      </c>
      <c r="F25" s="21">
        <v>0</v>
      </c>
      <c r="G25" s="21">
        <v>0</v>
      </c>
      <c r="H25" s="22">
        <f>SUM(H26:H30)</f>
        <v>31.014470119599999</v>
      </c>
      <c r="I25" s="22">
        <f>SUM(I26:I30)</f>
        <v>155.07235059799999</v>
      </c>
      <c r="J25" s="21">
        <v>0</v>
      </c>
      <c r="K25" s="22">
        <f>SUM(K26:K30)</f>
        <v>32.526196833279997</v>
      </c>
      <c r="L25" s="22">
        <f>SUM(L26:L30)</f>
        <v>162.6309841664</v>
      </c>
      <c r="M25" s="21">
        <v>0</v>
      </c>
      <c r="N25" s="22">
        <f>SUM(N26:N30)</f>
        <v>3.6852226119179994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f>SUM(T26:T30)</f>
        <v>155.07235059799999</v>
      </c>
      <c r="U25" s="22">
        <f>SUM(U26:U30)</f>
        <v>162.6309841664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f>AI26</f>
        <v>25.531341399999999</v>
      </c>
      <c r="AJ25" s="22">
        <f t="shared" ref="AJ25:AR25" si="28">AJ26</f>
        <v>0</v>
      </c>
      <c r="AK25" s="22">
        <f t="shared" si="28"/>
        <v>0</v>
      </c>
      <c r="AL25" s="22">
        <f t="shared" si="28"/>
        <v>25.531341399999999</v>
      </c>
      <c r="AM25" s="22">
        <f t="shared" si="28"/>
        <v>0</v>
      </c>
      <c r="AN25" s="22">
        <f t="shared" si="28"/>
        <v>57.694143571799991</v>
      </c>
      <c r="AO25" s="22">
        <f t="shared" si="28"/>
        <v>0</v>
      </c>
      <c r="AP25" s="22">
        <f t="shared" si="28"/>
        <v>0</v>
      </c>
      <c r="AQ25" s="22">
        <f t="shared" si="28"/>
        <v>57.694143571799991</v>
      </c>
      <c r="AR25" s="22">
        <f t="shared" si="28"/>
        <v>0</v>
      </c>
      <c r="AS25" s="22">
        <v>20.437253198000001</v>
      </c>
      <c r="AT25" s="22">
        <v>0</v>
      </c>
      <c r="AU25" s="22">
        <v>0</v>
      </c>
      <c r="AV25" s="22">
        <v>19.773260000000001</v>
      </c>
      <c r="AW25" s="22">
        <v>0.6639931979999999</v>
      </c>
      <c r="AX25" s="22">
        <v>24.828840594600003</v>
      </c>
      <c r="AY25" s="22">
        <v>0</v>
      </c>
      <c r="AZ25" s="22">
        <v>0</v>
      </c>
      <c r="BA25" s="22">
        <v>24.828840594600003</v>
      </c>
      <c r="BB25" s="22">
        <v>0</v>
      </c>
      <c r="BC25" s="22">
        <v>31.960999999999999</v>
      </c>
      <c r="BD25" s="22">
        <v>0</v>
      </c>
      <c r="BE25" s="22">
        <v>0</v>
      </c>
      <c r="BF25" s="22">
        <v>31.960999999999999</v>
      </c>
      <c r="BG25" s="22">
        <v>0</v>
      </c>
      <c r="BH25" s="23">
        <v>17.884</v>
      </c>
      <c r="BI25" s="22">
        <v>0</v>
      </c>
      <c r="BJ25" s="22">
        <v>0</v>
      </c>
      <c r="BK25" s="23">
        <v>17.884</v>
      </c>
      <c r="BL25" s="22">
        <v>0</v>
      </c>
      <c r="BM25" s="22">
        <v>38.547756</v>
      </c>
      <c r="BN25" s="22">
        <v>0</v>
      </c>
      <c r="BO25" s="22">
        <v>0</v>
      </c>
      <c r="BP25" s="22">
        <v>38.547756</v>
      </c>
      <c r="BQ25" s="22">
        <v>0</v>
      </c>
      <c r="BR25" s="22">
        <f>SUM(BR26:BR30)</f>
        <v>32.301000000000002</v>
      </c>
      <c r="BS25" s="22">
        <f t="shared" ref="BS25:BV25" si="29">SUM(BS26:BS30)</f>
        <v>0</v>
      </c>
      <c r="BT25" s="22">
        <f t="shared" si="29"/>
        <v>0</v>
      </c>
      <c r="BU25" s="22">
        <f t="shared" si="29"/>
        <v>32.301000000000002</v>
      </c>
      <c r="BV25" s="22">
        <f t="shared" si="29"/>
        <v>0</v>
      </c>
      <c r="BW25" s="22">
        <f>SUM(BW26:BW30)</f>
        <v>38.594999999999999</v>
      </c>
      <c r="BX25" s="22">
        <v>0</v>
      </c>
      <c r="BY25" s="22">
        <v>0</v>
      </c>
      <c r="BZ25" s="22">
        <f>SUM(BZ26:BZ30)</f>
        <v>38.594999999999999</v>
      </c>
      <c r="CA25" s="22">
        <v>0</v>
      </c>
      <c r="CB25" s="22">
        <f>SUM(CB26:CB30)</f>
        <v>29.922999999999998</v>
      </c>
      <c r="CC25" s="22">
        <f t="shared" ref="CC25:CF25" si="30">SUM(CC26:CC30)</f>
        <v>0</v>
      </c>
      <c r="CD25" s="22">
        <f t="shared" si="30"/>
        <v>0</v>
      </c>
      <c r="CE25" s="22">
        <f>SUM(CE26:CE30)</f>
        <v>29.922999999999998</v>
      </c>
      <c r="CF25" s="22">
        <f t="shared" si="30"/>
        <v>0</v>
      </c>
      <c r="CG25" s="21">
        <f t="shared" si="7"/>
        <v>155.07235059799999</v>
      </c>
      <c r="CH25" s="21">
        <v>0</v>
      </c>
      <c r="CI25" s="21">
        <v>0</v>
      </c>
      <c r="CJ25" s="21">
        <f t="shared" si="8"/>
        <v>154.4083574</v>
      </c>
      <c r="CK25" s="21">
        <f t="shared" si="9"/>
        <v>0.6639931979999999</v>
      </c>
      <c r="CL25" s="21">
        <f t="shared" si="10"/>
        <v>162.6309841664</v>
      </c>
      <c r="CM25" s="21">
        <v>0</v>
      </c>
      <c r="CN25" s="21">
        <v>0</v>
      </c>
      <c r="CO25" s="21">
        <f t="shared" si="11"/>
        <v>162.6309841664</v>
      </c>
      <c r="CP25" s="21">
        <f t="shared" si="12"/>
        <v>0</v>
      </c>
      <c r="CQ25" s="19"/>
    </row>
    <row r="26" spans="1:95" ht="63" x14ac:dyDescent="0.25">
      <c r="A26" s="24" t="s">
        <v>102</v>
      </c>
      <c r="B26" s="25" t="s">
        <v>111</v>
      </c>
      <c r="C26" s="26" t="s">
        <v>89</v>
      </c>
      <c r="D26" s="21" t="s">
        <v>159</v>
      </c>
      <c r="E26" s="19">
        <v>2017</v>
      </c>
      <c r="F26" s="19">
        <v>2017</v>
      </c>
      <c r="G26" s="19">
        <v>2017</v>
      </c>
      <c r="H26" s="21">
        <f>I26/5</f>
        <v>5.1062682800000001</v>
      </c>
      <c r="I26" s="22">
        <f>AI26</f>
        <v>25.531341399999999</v>
      </c>
      <c r="J26" s="28">
        <v>42767</v>
      </c>
      <c r="K26" s="21">
        <f>L26/5</f>
        <v>11.538828714359997</v>
      </c>
      <c r="L26" s="22">
        <f>AN26</f>
        <v>57.694143571799991</v>
      </c>
      <c r="M26" s="21">
        <v>0</v>
      </c>
      <c r="N26" s="22">
        <v>0.60363017999999991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f>I26</f>
        <v>25.531341399999999</v>
      </c>
      <c r="U26" s="22">
        <f>L26</f>
        <v>57.694143571799991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f>SUM(AJ26:AM26)</f>
        <v>25.531341399999999</v>
      </c>
      <c r="AJ26" s="22">
        <v>0</v>
      </c>
      <c r="AK26" s="22">
        <v>0</v>
      </c>
      <c r="AL26" s="22">
        <f>21.63673*1.18</f>
        <v>25.531341399999999</v>
      </c>
      <c r="AM26" s="22">
        <v>0</v>
      </c>
      <c r="AN26" s="22">
        <f>SUM(AO26:AR26)</f>
        <v>57.694143571799991</v>
      </c>
      <c r="AO26" s="22">
        <v>0</v>
      </c>
      <c r="AP26" s="22">
        <v>0</v>
      </c>
      <c r="AQ26" s="22">
        <f>48.89334201*1.18</f>
        <v>57.694143571799991</v>
      </c>
      <c r="AR26" s="22">
        <v>0</v>
      </c>
      <c r="AS26" s="22">
        <v>0</v>
      </c>
      <c r="AT26" s="21">
        <v>0</v>
      </c>
      <c r="AU26" s="21">
        <v>0</v>
      </c>
      <c r="AV26" s="21">
        <v>0</v>
      </c>
      <c r="AW26" s="21">
        <v>0</v>
      </c>
      <c r="AX26" s="22">
        <v>0</v>
      </c>
      <c r="AY26" s="21">
        <v>0</v>
      </c>
      <c r="AZ26" s="21">
        <v>0</v>
      </c>
      <c r="BA26" s="21">
        <v>0</v>
      </c>
      <c r="BB26" s="21">
        <v>0</v>
      </c>
      <c r="BC26" s="22">
        <v>0</v>
      </c>
      <c r="BD26" s="21">
        <v>0</v>
      </c>
      <c r="BE26" s="21">
        <v>0</v>
      </c>
      <c r="BF26" s="21">
        <v>0</v>
      </c>
      <c r="BG26" s="21">
        <v>0</v>
      </c>
      <c r="BH26" s="22">
        <v>0</v>
      </c>
      <c r="BI26" s="21">
        <v>0</v>
      </c>
      <c r="BJ26" s="21">
        <v>0</v>
      </c>
      <c r="BK26" s="21">
        <v>0</v>
      </c>
      <c r="BL26" s="21">
        <v>0</v>
      </c>
      <c r="BM26" s="22">
        <v>0</v>
      </c>
      <c r="BN26" s="21">
        <v>0</v>
      </c>
      <c r="BO26" s="21">
        <v>0</v>
      </c>
      <c r="BP26" s="21">
        <v>0</v>
      </c>
      <c r="BQ26" s="21">
        <v>0</v>
      </c>
      <c r="BR26" s="22">
        <v>0</v>
      </c>
      <c r="BS26" s="21">
        <v>0</v>
      </c>
      <c r="BT26" s="21">
        <v>0</v>
      </c>
      <c r="BU26" s="21">
        <v>0</v>
      </c>
      <c r="BV26" s="21">
        <v>0</v>
      </c>
      <c r="BW26" s="22">
        <v>0</v>
      </c>
      <c r="BX26" s="21">
        <v>0</v>
      </c>
      <c r="BY26" s="21">
        <v>0</v>
      </c>
      <c r="BZ26" s="21">
        <v>0</v>
      </c>
      <c r="CA26" s="21">
        <v>0</v>
      </c>
      <c r="CB26" s="22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f t="shared" si="7"/>
        <v>25.531341399999999</v>
      </c>
      <c r="CH26" s="21">
        <v>0</v>
      </c>
      <c r="CI26" s="21">
        <v>0</v>
      </c>
      <c r="CJ26" s="21">
        <f t="shared" si="8"/>
        <v>25.531341399999999</v>
      </c>
      <c r="CK26" s="21">
        <f t="shared" si="9"/>
        <v>0</v>
      </c>
      <c r="CL26" s="21">
        <f t="shared" si="10"/>
        <v>57.694143571799991</v>
      </c>
      <c r="CM26" s="21">
        <v>0</v>
      </c>
      <c r="CN26" s="21">
        <v>0</v>
      </c>
      <c r="CO26" s="21">
        <f t="shared" si="11"/>
        <v>57.694143571799991</v>
      </c>
      <c r="CP26" s="21">
        <f t="shared" si="12"/>
        <v>0</v>
      </c>
      <c r="CQ26" s="19"/>
    </row>
    <row r="27" spans="1:95" ht="63" x14ac:dyDescent="0.25">
      <c r="A27" s="24" t="s">
        <v>409</v>
      </c>
      <c r="B27" s="25" t="s">
        <v>112</v>
      </c>
      <c r="C27" s="26" t="s">
        <v>89</v>
      </c>
      <c r="D27" s="21" t="s">
        <v>159</v>
      </c>
      <c r="E27" s="19">
        <v>2018</v>
      </c>
      <c r="F27" s="19">
        <v>2018</v>
      </c>
      <c r="G27" s="19">
        <v>2018</v>
      </c>
      <c r="H27" s="21">
        <f t="shared" ref="H27:H30" si="31">I27/5</f>
        <v>4.0874506396000001</v>
      </c>
      <c r="I27" s="22">
        <f>AS27</f>
        <v>20.437253198000001</v>
      </c>
      <c r="J27" s="28">
        <v>43132</v>
      </c>
      <c r="K27" s="21">
        <f t="shared" ref="K27:K30" si="32">L27/5</f>
        <v>4.9657681189200007</v>
      </c>
      <c r="L27" s="22">
        <f>AX27</f>
        <v>24.828840594600003</v>
      </c>
      <c r="M27" s="21">
        <v>0</v>
      </c>
      <c r="N27" s="22">
        <v>0.6639931979999999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f t="shared" ref="T27:T30" si="33">I27</f>
        <v>20.437253198000001</v>
      </c>
      <c r="U27" s="22">
        <f t="shared" ref="U27:U30" si="34">L27</f>
        <v>24.828840594600003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2">
        <v>20.437253198000001</v>
      </c>
      <c r="AT27" s="21">
        <v>0</v>
      </c>
      <c r="AU27" s="21">
        <v>0</v>
      </c>
      <c r="AV27" s="22">
        <v>19.773260000000001</v>
      </c>
      <c r="AW27" s="22">
        <v>0.6639931979999999</v>
      </c>
      <c r="AX27" s="22">
        <v>24.828840594600003</v>
      </c>
      <c r="AY27" s="21">
        <v>0</v>
      </c>
      <c r="AZ27" s="21">
        <v>0</v>
      </c>
      <c r="BA27" s="27">
        <v>24.828840594600003</v>
      </c>
      <c r="BB27" s="22">
        <v>0</v>
      </c>
      <c r="BC27" s="22">
        <v>0</v>
      </c>
      <c r="BD27" s="21">
        <v>0</v>
      </c>
      <c r="BE27" s="21">
        <v>0</v>
      </c>
      <c r="BF27" s="21">
        <v>0</v>
      </c>
      <c r="BG27" s="21">
        <v>0</v>
      </c>
      <c r="BH27" s="22">
        <v>0</v>
      </c>
      <c r="BI27" s="21">
        <v>0</v>
      </c>
      <c r="BJ27" s="21">
        <v>0</v>
      </c>
      <c r="BK27" s="21">
        <v>0</v>
      </c>
      <c r="BL27" s="21">
        <v>0</v>
      </c>
      <c r="BM27" s="22">
        <v>0</v>
      </c>
      <c r="BN27" s="21">
        <v>0</v>
      </c>
      <c r="BO27" s="21">
        <v>0</v>
      </c>
      <c r="BP27" s="21">
        <v>0</v>
      </c>
      <c r="BQ27" s="21">
        <v>0</v>
      </c>
      <c r="BR27" s="22">
        <v>0</v>
      </c>
      <c r="BS27" s="21">
        <v>0</v>
      </c>
      <c r="BT27" s="21">
        <v>0</v>
      </c>
      <c r="BU27" s="21">
        <v>0</v>
      </c>
      <c r="BV27" s="21">
        <v>0</v>
      </c>
      <c r="BW27" s="22">
        <v>0</v>
      </c>
      <c r="BX27" s="21">
        <v>0</v>
      </c>
      <c r="BY27" s="21">
        <v>0</v>
      </c>
      <c r="BZ27" s="21">
        <v>0</v>
      </c>
      <c r="CA27" s="21">
        <v>0</v>
      </c>
      <c r="CB27" s="22">
        <v>0</v>
      </c>
      <c r="CC27" s="21">
        <v>0</v>
      </c>
      <c r="CD27" s="21">
        <v>0</v>
      </c>
      <c r="CE27" s="21">
        <v>0</v>
      </c>
      <c r="CF27" s="21">
        <v>0</v>
      </c>
      <c r="CG27" s="21">
        <f t="shared" si="7"/>
        <v>20.437253198000001</v>
      </c>
      <c r="CH27" s="21">
        <v>0</v>
      </c>
      <c r="CI27" s="21">
        <v>0</v>
      </c>
      <c r="CJ27" s="21">
        <f t="shared" si="8"/>
        <v>19.773260000000001</v>
      </c>
      <c r="CK27" s="21">
        <f t="shared" si="9"/>
        <v>0.6639931979999999</v>
      </c>
      <c r="CL27" s="21">
        <f t="shared" si="10"/>
        <v>24.828840594600003</v>
      </c>
      <c r="CM27" s="21">
        <v>0</v>
      </c>
      <c r="CN27" s="21">
        <v>0</v>
      </c>
      <c r="CO27" s="21">
        <f t="shared" si="11"/>
        <v>24.828840594600003</v>
      </c>
      <c r="CP27" s="21">
        <f t="shared" si="12"/>
        <v>0</v>
      </c>
      <c r="CQ27" s="19"/>
    </row>
    <row r="28" spans="1:95" ht="63" x14ac:dyDescent="0.25">
      <c r="A28" s="24" t="s">
        <v>410</v>
      </c>
      <c r="B28" s="25" t="s">
        <v>113</v>
      </c>
      <c r="C28" s="26" t="s">
        <v>89</v>
      </c>
      <c r="D28" s="21" t="s">
        <v>159</v>
      </c>
      <c r="E28" s="19">
        <v>2019</v>
      </c>
      <c r="F28" s="19">
        <v>2019</v>
      </c>
      <c r="G28" s="19">
        <v>2019</v>
      </c>
      <c r="H28" s="21">
        <f t="shared" si="31"/>
        <v>6.3921999999999999</v>
      </c>
      <c r="I28" s="22">
        <f>BC28</f>
        <v>31.960999999999999</v>
      </c>
      <c r="J28" s="28">
        <v>43497</v>
      </c>
      <c r="K28" s="21">
        <f t="shared" si="32"/>
        <v>3.5768</v>
      </c>
      <c r="L28" s="23">
        <f>BH28</f>
        <v>17.884</v>
      </c>
      <c r="M28" s="21">
        <v>0</v>
      </c>
      <c r="N28" s="22">
        <v>0.73039251779999992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f t="shared" si="33"/>
        <v>31.960999999999999</v>
      </c>
      <c r="U28" s="22">
        <f t="shared" si="34"/>
        <v>17.884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2">
        <v>0</v>
      </c>
      <c r="AT28" s="21">
        <v>0</v>
      </c>
      <c r="AU28" s="21">
        <v>0</v>
      </c>
      <c r="AV28" s="21">
        <v>0</v>
      </c>
      <c r="AW28" s="21">
        <v>0</v>
      </c>
      <c r="AX28" s="22">
        <v>0</v>
      </c>
      <c r="AY28" s="21">
        <v>0</v>
      </c>
      <c r="AZ28" s="21">
        <v>0</v>
      </c>
      <c r="BA28" s="21">
        <v>0</v>
      </c>
      <c r="BB28" s="21">
        <v>0</v>
      </c>
      <c r="BC28" s="23">
        <v>31.960999999999999</v>
      </c>
      <c r="BD28" s="21">
        <v>0</v>
      </c>
      <c r="BE28" s="21">
        <v>0</v>
      </c>
      <c r="BF28" s="23">
        <v>31.960999999999999</v>
      </c>
      <c r="BG28" s="22">
        <v>0</v>
      </c>
      <c r="BH28" s="23">
        <v>17.884</v>
      </c>
      <c r="BI28" s="21">
        <v>0</v>
      </c>
      <c r="BJ28" s="21">
        <v>0</v>
      </c>
      <c r="BK28" s="23">
        <v>17.884</v>
      </c>
      <c r="BL28" s="22">
        <v>0</v>
      </c>
      <c r="BM28" s="22">
        <v>0</v>
      </c>
      <c r="BN28" s="21">
        <v>0</v>
      </c>
      <c r="BO28" s="21">
        <v>0</v>
      </c>
      <c r="BP28" s="21">
        <v>0</v>
      </c>
      <c r="BQ28" s="21">
        <v>0</v>
      </c>
      <c r="BR28" s="22">
        <v>0</v>
      </c>
      <c r="BS28" s="21">
        <v>0</v>
      </c>
      <c r="BT28" s="21">
        <v>0</v>
      </c>
      <c r="BU28" s="21">
        <v>0</v>
      </c>
      <c r="BV28" s="21">
        <v>0</v>
      </c>
      <c r="BW28" s="22">
        <v>0</v>
      </c>
      <c r="BX28" s="21">
        <v>0</v>
      </c>
      <c r="BY28" s="21">
        <v>0</v>
      </c>
      <c r="BZ28" s="21">
        <v>0</v>
      </c>
      <c r="CA28" s="21">
        <v>0</v>
      </c>
      <c r="CB28" s="22">
        <v>0</v>
      </c>
      <c r="CC28" s="21">
        <v>0</v>
      </c>
      <c r="CD28" s="21">
        <v>0</v>
      </c>
      <c r="CE28" s="21">
        <v>0</v>
      </c>
      <c r="CF28" s="21">
        <v>0</v>
      </c>
      <c r="CG28" s="21">
        <f t="shared" si="7"/>
        <v>31.960999999999999</v>
      </c>
      <c r="CH28" s="21">
        <v>0</v>
      </c>
      <c r="CI28" s="21">
        <v>0</v>
      </c>
      <c r="CJ28" s="21">
        <f t="shared" si="8"/>
        <v>31.960999999999999</v>
      </c>
      <c r="CK28" s="21">
        <f t="shared" si="9"/>
        <v>0</v>
      </c>
      <c r="CL28" s="21">
        <f t="shared" si="10"/>
        <v>17.884</v>
      </c>
      <c r="CM28" s="21">
        <v>0</v>
      </c>
      <c r="CN28" s="21">
        <v>0</v>
      </c>
      <c r="CO28" s="21">
        <f t="shared" si="11"/>
        <v>17.884</v>
      </c>
      <c r="CP28" s="21">
        <f t="shared" si="12"/>
        <v>0</v>
      </c>
      <c r="CQ28" s="19"/>
    </row>
    <row r="29" spans="1:95" ht="63" x14ac:dyDescent="0.25">
      <c r="A29" s="24" t="s">
        <v>411</v>
      </c>
      <c r="B29" s="25" t="s">
        <v>114</v>
      </c>
      <c r="C29" s="26" t="s">
        <v>89</v>
      </c>
      <c r="D29" s="21" t="s">
        <v>159</v>
      </c>
      <c r="E29" s="19">
        <v>2020</v>
      </c>
      <c r="F29" s="19">
        <v>2020</v>
      </c>
      <c r="G29" s="19">
        <v>2020</v>
      </c>
      <c r="H29" s="21">
        <f t="shared" si="31"/>
        <v>7.7095511999999999</v>
      </c>
      <c r="I29" s="22">
        <f>BM29</f>
        <v>38.547756</v>
      </c>
      <c r="J29" s="28">
        <v>43862</v>
      </c>
      <c r="K29" s="21">
        <f t="shared" si="32"/>
        <v>6.4602000000000004</v>
      </c>
      <c r="L29" s="22">
        <f>BR29</f>
        <v>32.301000000000002</v>
      </c>
      <c r="M29" s="21">
        <v>0</v>
      </c>
      <c r="N29" s="22">
        <v>0.80343176957999995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f t="shared" si="33"/>
        <v>38.547756</v>
      </c>
      <c r="U29" s="22">
        <f t="shared" si="34"/>
        <v>32.301000000000002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2">
        <v>0</v>
      </c>
      <c r="AT29" s="21">
        <v>0</v>
      </c>
      <c r="AU29" s="21">
        <v>0</v>
      </c>
      <c r="AV29" s="21">
        <v>0</v>
      </c>
      <c r="AW29" s="21">
        <v>0</v>
      </c>
      <c r="AX29" s="22">
        <v>0</v>
      </c>
      <c r="AY29" s="21">
        <v>0</v>
      </c>
      <c r="AZ29" s="21">
        <v>0</v>
      </c>
      <c r="BA29" s="21">
        <v>0</v>
      </c>
      <c r="BB29" s="21">
        <v>0</v>
      </c>
      <c r="BC29" s="22">
        <v>0</v>
      </c>
      <c r="BD29" s="21">
        <v>0</v>
      </c>
      <c r="BE29" s="21">
        <v>0</v>
      </c>
      <c r="BF29" s="21">
        <v>0</v>
      </c>
      <c r="BG29" s="21">
        <v>0</v>
      </c>
      <c r="BH29" s="22">
        <v>0</v>
      </c>
      <c r="BI29" s="21">
        <v>0</v>
      </c>
      <c r="BJ29" s="21">
        <v>0</v>
      </c>
      <c r="BK29" s="21">
        <v>0</v>
      </c>
      <c r="BL29" s="21">
        <v>0</v>
      </c>
      <c r="BM29" s="23">
        <v>38.547756</v>
      </c>
      <c r="BN29" s="21">
        <v>0</v>
      </c>
      <c r="BO29" s="21">
        <v>0</v>
      </c>
      <c r="BP29" s="23">
        <v>38.547756</v>
      </c>
      <c r="BQ29" s="22">
        <v>0</v>
      </c>
      <c r="BR29" s="23">
        <f>SUM(BS29:BV29)</f>
        <v>32.301000000000002</v>
      </c>
      <c r="BS29" s="21">
        <v>0</v>
      </c>
      <c r="BT29" s="21">
        <v>0</v>
      </c>
      <c r="BU29" s="27">
        <v>32.301000000000002</v>
      </c>
      <c r="BV29" s="22">
        <v>0</v>
      </c>
      <c r="BW29" s="22">
        <v>0</v>
      </c>
      <c r="BX29" s="21">
        <v>0</v>
      </c>
      <c r="BY29" s="21">
        <v>0</v>
      </c>
      <c r="BZ29" s="21">
        <v>0</v>
      </c>
      <c r="CA29" s="21">
        <v>0</v>
      </c>
      <c r="CB29" s="22">
        <v>0</v>
      </c>
      <c r="CC29" s="21">
        <v>0</v>
      </c>
      <c r="CD29" s="21">
        <v>0</v>
      </c>
      <c r="CE29" s="21">
        <v>0</v>
      </c>
      <c r="CF29" s="21">
        <v>0</v>
      </c>
      <c r="CG29" s="21">
        <f t="shared" si="7"/>
        <v>38.547756</v>
      </c>
      <c r="CH29" s="21">
        <v>0</v>
      </c>
      <c r="CI29" s="21">
        <v>0</v>
      </c>
      <c r="CJ29" s="21">
        <f t="shared" si="8"/>
        <v>38.547756</v>
      </c>
      <c r="CK29" s="21">
        <f t="shared" si="9"/>
        <v>0</v>
      </c>
      <c r="CL29" s="21">
        <f t="shared" si="10"/>
        <v>32.301000000000002</v>
      </c>
      <c r="CM29" s="21">
        <v>0</v>
      </c>
      <c r="CN29" s="21">
        <v>0</v>
      </c>
      <c r="CO29" s="21">
        <f t="shared" si="11"/>
        <v>32.301000000000002</v>
      </c>
      <c r="CP29" s="21">
        <f t="shared" si="12"/>
        <v>0</v>
      </c>
      <c r="CQ29" s="19"/>
    </row>
    <row r="30" spans="1:95" ht="63" x14ac:dyDescent="0.25">
      <c r="A30" s="24" t="s">
        <v>412</v>
      </c>
      <c r="B30" s="25" t="s">
        <v>115</v>
      </c>
      <c r="C30" s="26" t="s">
        <v>89</v>
      </c>
      <c r="D30" s="21" t="s">
        <v>159</v>
      </c>
      <c r="E30" s="19">
        <v>2021</v>
      </c>
      <c r="F30" s="19">
        <v>2021</v>
      </c>
      <c r="G30" s="19">
        <v>2021</v>
      </c>
      <c r="H30" s="21">
        <f t="shared" si="31"/>
        <v>7.7189999999999994</v>
      </c>
      <c r="I30" s="22">
        <f>BW30</f>
        <v>38.594999999999999</v>
      </c>
      <c r="J30" s="28">
        <v>44228</v>
      </c>
      <c r="K30" s="21">
        <f t="shared" si="32"/>
        <v>5.9845999999999995</v>
      </c>
      <c r="L30" s="22">
        <f>CB30</f>
        <v>29.922999999999998</v>
      </c>
      <c r="M30" s="21">
        <v>0</v>
      </c>
      <c r="N30" s="22">
        <v>0.88377494653800004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f t="shared" si="33"/>
        <v>38.594999999999999</v>
      </c>
      <c r="U30" s="22">
        <f t="shared" si="34"/>
        <v>29.922999999999998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2">
        <v>0</v>
      </c>
      <c r="AT30" s="21">
        <v>0</v>
      </c>
      <c r="AU30" s="21">
        <v>0</v>
      </c>
      <c r="AV30" s="21">
        <v>0</v>
      </c>
      <c r="AW30" s="21">
        <v>0</v>
      </c>
      <c r="AX30" s="22">
        <v>0</v>
      </c>
      <c r="AY30" s="21">
        <v>0</v>
      </c>
      <c r="AZ30" s="21">
        <v>0</v>
      </c>
      <c r="BA30" s="21">
        <v>0</v>
      </c>
      <c r="BB30" s="21">
        <v>0</v>
      </c>
      <c r="BC30" s="22">
        <v>0</v>
      </c>
      <c r="BD30" s="21">
        <v>0</v>
      </c>
      <c r="BE30" s="21">
        <v>0</v>
      </c>
      <c r="BF30" s="21">
        <v>0</v>
      </c>
      <c r="BG30" s="21">
        <v>0</v>
      </c>
      <c r="BH30" s="22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21">
        <v>0</v>
      </c>
      <c r="BU30" s="21">
        <v>0</v>
      </c>
      <c r="BV30" s="21">
        <v>0</v>
      </c>
      <c r="BW30" s="23">
        <f>SUM(BX30:CA30)</f>
        <v>38.594999999999999</v>
      </c>
      <c r="BX30" s="21">
        <v>0</v>
      </c>
      <c r="BY30" s="109">
        <v>0</v>
      </c>
      <c r="BZ30" s="23">
        <v>38.594999999999999</v>
      </c>
      <c r="CA30" s="22">
        <v>0</v>
      </c>
      <c r="CB30" s="23">
        <f>SUM(CC30:CF30)</f>
        <v>29.922999999999998</v>
      </c>
      <c r="CC30" s="21">
        <v>0</v>
      </c>
      <c r="CD30" s="109">
        <v>0</v>
      </c>
      <c r="CE30" s="23">
        <v>29.922999999999998</v>
      </c>
      <c r="CF30" s="22">
        <v>0</v>
      </c>
      <c r="CG30" s="21">
        <f t="shared" si="7"/>
        <v>38.594999999999999</v>
      </c>
      <c r="CH30" s="21">
        <v>0</v>
      </c>
      <c r="CI30" s="21">
        <v>0</v>
      </c>
      <c r="CJ30" s="21">
        <f t="shared" si="8"/>
        <v>38.594999999999999</v>
      </c>
      <c r="CK30" s="21">
        <f t="shared" si="9"/>
        <v>0</v>
      </c>
      <c r="CL30" s="21">
        <f t="shared" si="10"/>
        <v>29.922999999999998</v>
      </c>
      <c r="CM30" s="21">
        <v>0</v>
      </c>
      <c r="CN30" s="21">
        <v>0</v>
      </c>
      <c r="CO30" s="21">
        <f t="shared" si="11"/>
        <v>29.922999999999998</v>
      </c>
      <c r="CP30" s="21">
        <f t="shared" si="12"/>
        <v>0</v>
      </c>
      <c r="CQ30" s="19"/>
    </row>
    <row r="31" spans="1:95" ht="63" x14ac:dyDescent="0.25">
      <c r="A31" s="24" t="s">
        <v>116</v>
      </c>
      <c r="B31" s="25" t="s">
        <v>117</v>
      </c>
      <c r="C31" s="26" t="s">
        <v>89</v>
      </c>
      <c r="D31" s="21">
        <v>0</v>
      </c>
      <c r="E31" s="21">
        <v>0</v>
      </c>
      <c r="F31" s="21">
        <v>0</v>
      </c>
      <c r="G31" s="21">
        <v>0</v>
      </c>
      <c r="H31" s="21">
        <f>SUM(H32:H36)</f>
        <v>1.6387688</v>
      </c>
      <c r="I31" s="21">
        <f>SUM(I32:I36)</f>
        <v>8.1938440000000003</v>
      </c>
      <c r="J31" s="21">
        <v>0</v>
      </c>
      <c r="K31" s="21">
        <f>SUM(K32:K36)</f>
        <v>4.7021171750399997</v>
      </c>
      <c r="L31" s="21">
        <f>SUM(L32:L36)</f>
        <v>23.5105858752</v>
      </c>
      <c r="M31" s="21">
        <v>0</v>
      </c>
      <c r="N31" s="21">
        <f>SUM(N32:N36)</f>
        <v>1.1138264142000001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1">
        <f>SUM(T32:T36)</f>
        <v>8.1938440000000003</v>
      </c>
      <c r="U31" s="21">
        <f>SUM(U32:U36)</f>
        <v>23.5105858752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f>AI32</f>
        <v>0.46822399999999997</v>
      </c>
      <c r="AJ31" s="22">
        <f t="shared" ref="AJ31:AR31" si="35">AJ32</f>
        <v>0</v>
      </c>
      <c r="AK31" s="22">
        <f t="shared" si="35"/>
        <v>0</v>
      </c>
      <c r="AL31" s="22">
        <f t="shared" si="35"/>
        <v>0.46822399999999997</v>
      </c>
      <c r="AM31" s="22">
        <f t="shared" si="35"/>
        <v>0</v>
      </c>
      <c r="AN31" s="22">
        <f t="shared" si="35"/>
        <v>0.54511650519999999</v>
      </c>
      <c r="AO31" s="22">
        <f t="shared" si="35"/>
        <v>0</v>
      </c>
      <c r="AP31" s="22">
        <f t="shared" si="35"/>
        <v>0</v>
      </c>
      <c r="AQ31" s="22">
        <f t="shared" si="35"/>
        <v>0.54511650519999999</v>
      </c>
      <c r="AR31" s="22">
        <f t="shared" si="35"/>
        <v>0</v>
      </c>
      <c r="AS31" s="22">
        <v>0.9</v>
      </c>
      <c r="AT31" s="22">
        <v>0</v>
      </c>
      <c r="AU31" s="22">
        <v>0</v>
      </c>
      <c r="AV31" s="22">
        <v>0.9</v>
      </c>
      <c r="AW31" s="22">
        <v>0.9</v>
      </c>
      <c r="AX31" s="22">
        <v>3.0661835399999999</v>
      </c>
      <c r="AY31" s="22">
        <v>0</v>
      </c>
      <c r="AZ31" s="22">
        <v>0</v>
      </c>
      <c r="BA31" s="22">
        <v>2.16618354</v>
      </c>
      <c r="BB31" s="22">
        <v>0.9</v>
      </c>
      <c r="BC31" s="22">
        <v>1.014</v>
      </c>
      <c r="BD31" s="22">
        <v>0</v>
      </c>
      <c r="BE31" s="22">
        <v>0</v>
      </c>
      <c r="BF31" s="22">
        <v>1.014</v>
      </c>
      <c r="BG31" s="22">
        <v>0</v>
      </c>
      <c r="BH31" s="23">
        <v>2.7355621600000002</v>
      </c>
      <c r="BI31" s="22">
        <v>0</v>
      </c>
      <c r="BJ31" s="22">
        <v>0</v>
      </c>
      <c r="BK31" s="23">
        <v>2.7355621600000002</v>
      </c>
      <c r="BL31" s="22">
        <v>0</v>
      </c>
      <c r="BM31" s="23">
        <v>2.5486200000000001</v>
      </c>
      <c r="BN31" s="22">
        <v>0</v>
      </c>
      <c r="BO31" s="22">
        <v>0</v>
      </c>
      <c r="BP31" s="23">
        <v>2.5486200000000001</v>
      </c>
      <c r="BQ31" s="22">
        <v>0</v>
      </c>
      <c r="BR31" s="23">
        <f>SUM(BR32:BR36)</f>
        <v>8.7647236700000004</v>
      </c>
      <c r="BS31" s="23">
        <f t="shared" ref="BS31:BV31" si="36">SUM(BS32:BS36)</f>
        <v>0</v>
      </c>
      <c r="BT31" s="23">
        <f t="shared" si="36"/>
        <v>0</v>
      </c>
      <c r="BU31" s="23">
        <f t="shared" si="36"/>
        <v>8.7647236700000004</v>
      </c>
      <c r="BV31" s="23">
        <f t="shared" si="36"/>
        <v>0</v>
      </c>
      <c r="BW31" s="22">
        <f>SUM(CB32:CB36)</f>
        <v>8.3989999999999991</v>
      </c>
      <c r="BX31" s="22">
        <v>0</v>
      </c>
      <c r="BY31" s="22">
        <v>0</v>
      </c>
      <c r="BZ31" s="22">
        <f t="shared" ref="BZ31" si="37">SUM(BZ32:BZ36)</f>
        <v>3.2629999999999999</v>
      </c>
      <c r="CA31" s="22">
        <v>0</v>
      </c>
      <c r="CB31" s="22">
        <f>SUM(CB32:CB36)</f>
        <v>8.3989999999999991</v>
      </c>
      <c r="CC31" s="22">
        <f t="shared" ref="CC31:CF31" si="38">SUM(CC32:CC36)</f>
        <v>0</v>
      </c>
      <c r="CD31" s="22">
        <f t="shared" si="38"/>
        <v>0</v>
      </c>
      <c r="CE31" s="22">
        <f t="shared" si="38"/>
        <v>8.3989999999999991</v>
      </c>
      <c r="CF31" s="22">
        <f t="shared" si="38"/>
        <v>0</v>
      </c>
      <c r="CG31" s="21">
        <f t="shared" si="7"/>
        <v>9.0938440000000007</v>
      </c>
      <c r="CH31" s="21">
        <v>0</v>
      </c>
      <c r="CI31" s="21">
        <v>0</v>
      </c>
      <c r="CJ31" s="21">
        <f t="shared" si="8"/>
        <v>8.1938440000000003</v>
      </c>
      <c r="CK31" s="21">
        <f t="shared" si="9"/>
        <v>0.9</v>
      </c>
      <c r="CL31" s="21">
        <f t="shared" si="10"/>
        <v>23.5105858752</v>
      </c>
      <c r="CM31" s="21">
        <v>0</v>
      </c>
      <c r="CN31" s="21">
        <v>0</v>
      </c>
      <c r="CO31" s="21">
        <f t="shared" si="11"/>
        <v>22.610585875200002</v>
      </c>
      <c r="CP31" s="21">
        <f t="shared" si="12"/>
        <v>0.9</v>
      </c>
      <c r="CQ31" s="19"/>
    </row>
    <row r="32" spans="1:95" ht="63" x14ac:dyDescent="0.25">
      <c r="A32" s="24" t="s">
        <v>102</v>
      </c>
      <c r="B32" s="25" t="s">
        <v>118</v>
      </c>
      <c r="C32" s="26" t="s">
        <v>89</v>
      </c>
      <c r="D32" s="21" t="s">
        <v>159</v>
      </c>
      <c r="E32" s="19">
        <v>2017</v>
      </c>
      <c r="F32" s="19">
        <v>2017</v>
      </c>
      <c r="G32" s="19">
        <v>2017</v>
      </c>
      <c r="H32" s="21">
        <f>I32/5</f>
        <v>9.36448E-2</v>
      </c>
      <c r="I32" s="22">
        <f>AI32</f>
        <v>0.46822399999999997</v>
      </c>
      <c r="J32" s="28">
        <v>42767</v>
      </c>
      <c r="K32" s="21">
        <f>L32/5</f>
        <v>0.10902330103999999</v>
      </c>
      <c r="L32" s="22">
        <f>AN32</f>
        <v>0.54511650519999999</v>
      </c>
      <c r="M32" s="21">
        <v>0</v>
      </c>
      <c r="N32" s="21">
        <v>1.1138264142000001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f>I32</f>
        <v>0.46822399999999997</v>
      </c>
      <c r="U32" s="22">
        <f>L32</f>
        <v>0.54511650519999999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f>SUM(AJ32:AM32)</f>
        <v>0.46822399999999997</v>
      </c>
      <c r="AJ32" s="22">
        <v>0</v>
      </c>
      <c r="AK32" s="22">
        <v>0</v>
      </c>
      <c r="AL32" s="21">
        <f>0.3968*1.18</f>
        <v>0.46822399999999997</v>
      </c>
      <c r="AM32" s="22">
        <v>0</v>
      </c>
      <c r="AN32" s="22">
        <f>SUM(AO32:AR32)</f>
        <v>0.54511650519999999</v>
      </c>
      <c r="AO32" s="22">
        <v>0</v>
      </c>
      <c r="AP32" s="22">
        <v>0</v>
      </c>
      <c r="AQ32" s="21">
        <f>0.46196314*1.18</f>
        <v>0.54511650519999999</v>
      </c>
      <c r="AR32" s="22">
        <v>0</v>
      </c>
      <c r="AS32" s="22">
        <v>0</v>
      </c>
      <c r="AT32" s="21">
        <v>0</v>
      </c>
      <c r="AU32" s="21">
        <v>0</v>
      </c>
      <c r="AV32" s="21">
        <v>0</v>
      </c>
      <c r="AW32" s="21">
        <v>0</v>
      </c>
      <c r="AX32" s="22">
        <v>0</v>
      </c>
      <c r="AY32" s="21">
        <v>0</v>
      </c>
      <c r="AZ32" s="21">
        <v>0</v>
      </c>
      <c r="BA32" s="21">
        <v>0</v>
      </c>
      <c r="BB32" s="21">
        <v>0</v>
      </c>
      <c r="BC32" s="22">
        <v>0</v>
      </c>
      <c r="BD32" s="21">
        <v>0</v>
      </c>
      <c r="BE32" s="21">
        <v>0</v>
      </c>
      <c r="BF32" s="21">
        <v>0</v>
      </c>
      <c r="BG32" s="21">
        <v>0</v>
      </c>
      <c r="BH32" s="22">
        <v>0</v>
      </c>
      <c r="BI32" s="21">
        <v>0</v>
      </c>
      <c r="BJ32" s="21">
        <v>0</v>
      </c>
      <c r="BK32" s="21">
        <v>0</v>
      </c>
      <c r="BL32" s="21">
        <v>0</v>
      </c>
      <c r="BM32" s="22">
        <v>0</v>
      </c>
      <c r="BN32" s="21">
        <v>0</v>
      </c>
      <c r="BO32" s="21">
        <v>0</v>
      </c>
      <c r="BP32" s="21">
        <v>0</v>
      </c>
      <c r="BQ32" s="21">
        <v>0</v>
      </c>
      <c r="BR32" s="22">
        <v>0</v>
      </c>
      <c r="BS32" s="21">
        <v>0</v>
      </c>
      <c r="BT32" s="21">
        <v>0</v>
      </c>
      <c r="BU32" s="21">
        <v>0</v>
      </c>
      <c r="BV32" s="21">
        <v>0</v>
      </c>
      <c r="BW32" s="22">
        <v>0</v>
      </c>
      <c r="BX32" s="21">
        <v>0</v>
      </c>
      <c r="BY32" s="21">
        <v>0</v>
      </c>
      <c r="BZ32" s="21">
        <v>0</v>
      </c>
      <c r="CA32" s="21">
        <v>0</v>
      </c>
      <c r="CB32" s="22">
        <v>0</v>
      </c>
      <c r="CC32" s="21">
        <v>0</v>
      </c>
      <c r="CD32" s="21">
        <v>0</v>
      </c>
      <c r="CE32" s="21">
        <v>0</v>
      </c>
      <c r="CF32" s="21">
        <v>0</v>
      </c>
      <c r="CG32" s="21">
        <f t="shared" si="7"/>
        <v>0.46822399999999997</v>
      </c>
      <c r="CH32" s="21">
        <v>0</v>
      </c>
      <c r="CI32" s="21">
        <v>0</v>
      </c>
      <c r="CJ32" s="21">
        <f t="shared" si="8"/>
        <v>0.46822399999999997</v>
      </c>
      <c r="CK32" s="21">
        <f t="shared" si="9"/>
        <v>0</v>
      </c>
      <c r="CL32" s="21">
        <f t="shared" si="10"/>
        <v>0.54511650519999999</v>
      </c>
      <c r="CM32" s="21">
        <v>0</v>
      </c>
      <c r="CN32" s="21">
        <v>0</v>
      </c>
      <c r="CO32" s="21">
        <f t="shared" si="11"/>
        <v>0.54511650519999999</v>
      </c>
      <c r="CP32" s="21">
        <f t="shared" si="12"/>
        <v>0</v>
      </c>
      <c r="CQ32" s="19"/>
    </row>
    <row r="33" spans="1:95" ht="63" x14ac:dyDescent="0.25">
      <c r="A33" s="24" t="s">
        <v>409</v>
      </c>
      <c r="B33" s="25" t="s">
        <v>119</v>
      </c>
      <c r="C33" s="26" t="s">
        <v>89</v>
      </c>
      <c r="D33" s="21" t="s">
        <v>159</v>
      </c>
      <c r="E33" s="19">
        <v>2018</v>
      </c>
      <c r="F33" s="19">
        <v>2018</v>
      </c>
      <c r="G33" s="19">
        <v>2018</v>
      </c>
      <c r="H33" s="21">
        <f t="shared" ref="H33:H36" si="39">I33/5</f>
        <v>0.18</v>
      </c>
      <c r="I33" s="22">
        <f>AS33</f>
        <v>0.9</v>
      </c>
      <c r="J33" s="28">
        <v>43132</v>
      </c>
      <c r="K33" s="21">
        <f t="shared" ref="K33:K36" si="40">L33/5</f>
        <v>0.61323670799999996</v>
      </c>
      <c r="L33" s="22">
        <f>AX33</f>
        <v>3.0661835399999999</v>
      </c>
      <c r="M33" s="21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f t="shared" ref="T33:T36" si="41">I33</f>
        <v>0.9</v>
      </c>
      <c r="U33" s="22">
        <f t="shared" ref="U33:U36" si="42">L33</f>
        <v>3.0661835399999999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0.9</v>
      </c>
      <c r="AT33" s="21">
        <v>0</v>
      </c>
      <c r="AU33" s="21">
        <v>0</v>
      </c>
      <c r="AV33" s="19">
        <v>0.9</v>
      </c>
      <c r="AW33" s="22">
        <v>0</v>
      </c>
      <c r="AX33" s="22">
        <v>3.0661835399999999</v>
      </c>
      <c r="AY33" s="21">
        <v>0</v>
      </c>
      <c r="AZ33" s="21">
        <v>0</v>
      </c>
      <c r="BA33" s="31">
        <v>2.16618354</v>
      </c>
      <c r="BB33" s="22">
        <v>0</v>
      </c>
      <c r="BC33" s="22">
        <v>0</v>
      </c>
      <c r="BD33" s="21">
        <v>0</v>
      </c>
      <c r="BE33" s="21">
        <v>0</v>
      </c>
      <c r="BF33" s="21">
        <v>0</v>
      </c>
      <c r="BG33" s="21">
        <v>0</v>
      </c>
      <c r="BH33" s="22">
        <v>0</v>
      </c>
      <c r="BI33" s="21">
        <v>0</v>
      </c>
      <c r="BJ33" s="21">
        <v>0</v>
      </c>
      <c r="BK33" s="21">
        <v>0</v>
      </c>
      <c r="BL33" s="21">
        <v>0</v>
      </c>
      <c r="BM33" s="22">
        <v>0</v>
      </c>
      <c r="BN33" s="21">
        <v>0</v>
      </c>
      <c r="BO33" s="21">
        <v>0</v>
      </c>
      <c r="BP33" s="21">
        <v>0</v>
      </c>
      <c r="BQ33" s="21">
        <v>0</v>
      </c>
      <c r="BR33" s="22">
        <v>0</v>
      </c>
      <c r="BS33" s="21">
        <v>0</v>
      </c>
      <c r="BT33" s="21">
        <v>0</v>
      </c>
      <c r="BU33" s="21">
        <v>0</v>
      </c>
      <c r="BV33" s="21">
        <v>0</v>
      </c>
      <c r="BW33" s="22">
        <v>0</v>
      </c>
      <c r="BX33" s="21">
        <v>0</v>
      </c>
      <c r="BY33" s="21">
        <v>0</v>
      </c>
      <c r="BZ33" s="21">
        <v>0</v>
      </c>
      <c r="CA33" s="21">
        <v>0</v>
      </c>
      <c r="CB33" s="22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f t="shared" si="7"/>
        <v>0.9</v>
      </c>
      <c r="CH33" s="21">
        <v>0</v>
      </c>
      <c r="CI33" s="21">
        <v>0</v>
      </c>
      <c r="CJ33" s="21">
        <f t="shared" si="8"/>
        <v>0.9</v>
      </c>
      <c r="CK33" s="21">
        <f t="shared" si="9"/>
        <v>0</v>
      </c>
      <c r="CL33" s="21">
        <f t="shared" si="10"/>
        <v>2.16618354</v>
      </c>
      <c r="CM33" s="21">
        <v>0</v>
      </c>
      <c r="CN33" s="21">
        <v>0</v>
      </c>
      <c r="CO33" s="21">
        <f t="shared" si="11"/>
        <v>2.16618354</v>
      </c>
      <c r="CP33" s="21">
        <f t="shared" si="12"/>
        <v>0</v>
      </c>
      <c r="CQ33" s="19"/>
    </row>
    <row r="34" spans="1:95" ht="63" x14ac:dyDescent="0.25">
      <c r="A34" s="24" t="s">
        <v>410</v>
      </c>
      <c r="B34" s="25" t="s">
        <v>120</v>
      </c>
      <c r="C34" s="26" t="s">
        <v>89</v>
      </c>
      <c r="D34" s="21" t="s">
        <v>159</v>
      </c>
      <c r="E34" s="19">
        <v>2019</v>
      </c>
      <c r="F34" s="19">
        <v>2019</v>
      </c>
      <c r="G34" s="19">
        <v>2019</v>
      </c>
      <c r="H34" s="21">
        <f t="shared" si="39"/>
        <v>0.20280000000000001</v>
      </c>
      <c r="I34" s="22">
        <f>BC34</f>
        <v>1.014</v>
      </c>
      <c r="J34" s="28">
        <v>43497</v>
      </c>
      <c r="K34" s="21">
        <f t="shared" si="40"/>
        <v>0.54711243200000004</v>
      </c>
      <c r="L34" s="23">
        <f>BH34</f>
        <v>2.7355621600000002</v>
      </c>
      <c r="M34" s="21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f t="shared" si="41"/>
        <v>1.014</v>
      </c>
      <c r="U34" s="22">
        <f t="shared" si="42"/>
        <v>2.7355621600000002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1">
        <v>0</v>
      </c>
      <c r="AU34" s="21">
        <v>0</v>
      </c>
      <c r="AV34" s="21">
        <v>0</v>
      </c>
      <c r="AW34" s="21">
        <v>0</v>
      </c>
      <c r="AX34" s="22">
        <v>0</v>
      </c>
      <c r="AY34" s="21">
        <v>0</v>
      </c>
      <c r="AZ34" s="21">
        <v>0</v>
      </c>
      <c r="BA34" s="21">
        <v>0</v>
      </c>
      <c r="BB34" s="21">
        <v>0</v>
      </c>
      <c r="BC34" s="23">
        <v>1.014</v>
      </c>
      <c r="BD34" s="21">
        <v>0</v>
      </c>
      <c r="BE34" s="21">
        <v>0</v>
      </c>
      <c r="BF34" s="29">
        <v>1.014</v>
      </c>
      <c r="BG34" s="22">
        <v>0</v>
      </c>
      <c r="BH34" s="23">
        <v>2.7355621600000002</v>
      </c>
      <c r="BI34" s="21">
        <v>0</v>
      </c>
      <c r="BJ34" s="21">
        <v>0</v>
      </c>
      <c r="BK34" s="29">
        <v>2.7355621600000002</v>
      </c>
      <c r="BL34" s="22">
        <v>0</v>
      </c>
      <c r="BM34" s="22">
        <v>0</v>
      </c>
      <c r="BN34" s="21">
        <v>0</v>
      </c>
      <c r="BO34" s="21">
        <v>0</v>
      </c>
      <c r="BP34" s="21">
        <v>0</v>
      </c>
      <c r="BQ34" s="21">
        <v>0</v>
      </c>
      <c r="BR34" s="22">
        <v>0</v>
      </c>
      <c r="BS34" s="21">
        <v>0</v>
      </c>
      <c r="BT34" s="21">
        <v>0</v>
      </c>
      <c r="BU34" s="21">
        <v>0</v>
      </c>
      <c r="BV34" s="21">
        <v>0</v>
      </c>
      <c r="BW34" s="22">
        <v>0</v>
      </c>
      <c r="BX34" s="21">
        <v>0</v>
      </c>
      <c r="BY34" s="21">
        <v>0</v>
      </c>
      <c r="BZ34" s="21">
        <v>0</v>
      </c>
      <c r="CA34" s="21">
        <v>0</v>
      </c>
      <c r="CB34" s="22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f t="shared" si="7"/>
        <v>1.014</v>
      </c>
      <c r="CH34" s="21">
        <v>0</v>
      </c>
      <c r="CI34" s="21">
        <v>0</v>
      </c>
      <c r="CJ34" s="21">
        <f t="shared" si="8"/>
        <v>1.014</v>
      </c>
      <c r="CK34" s="21">
        <f t="shared" si="9"/>
        <v>0</v>
      </c>
      <c r="CL34" s="21">
        <f t="shared" si="10"/>
        <v>2.7355621600000002</v>
      </c>
      <c r="CM34" s="21">
        <v>0</v>
      </c>
      <c r="CN34" s="21">
        <v>0</v>
      </c>
      <c r="CO34" s="21">
        <f t="shared" si="11"/>
        <v>2.7355621600000002</v>
      </c>
      <c r="CP34" s="21">
        <f t="shared" si="12"/>
        <v>0</v>
      </c>
      <c r="CQ34" s="19"/>
    </row>
    <row r="35" spans="1:95" ht="63" x14ac:dyDescent="0.25">
      <c r="A35" s="24" t="s">
        <v>411</v>
      </c>
      <c r="B35" s="25" t="s">
        <v>121</v>
      </c>
      <c r="C35" s="26" t="s">
        <v>89</v>
      </c>
      <c r="D35" s="21" t="s">
        <v>159</v>
      </c>
      <c r="E35" s="19">
        <v>2020</v>
      </c>
      <c r="F35" s="19">
        <v>2020</v>
      </c>
      <c r="G35" s="19">
        <v>2020</v>
      </c>
      <c r="H35" s="21">
        <f t="shared" si="39"/>
        <v>0.50972400000000007</v>
      </c>
      <c r="I35" s="22">
        <f>BM35</f>
        <v>2.5486200000000001</v>
      </c>
      <c r="J35" s="28">
        <v>43862</v>
      </c>
      <c r="K35" s="21">
        <f t="shared" si="40"/>
        <v>1.7529447340000002</v>
      </c>
      <c r="L35" s="22">
        <f>BR35</f>
        <v>8.7647236700000004</v>
      </c>
      <c r="M35" s="21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f t="shared" si="41"/>
        <v>2.5486200000000001</v>
      </c>
      <c r="U35" s="22">
        <f t="shared" si="42"/>
        <v>8.7647236700000004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1">
        <v>0</v>
      </c>
      <c r="AU35" s="21">
        <v>0</v>
      </c>
      <c r="AV35" s="21">
        <v>0</v>
      </c>
      <c r="AW35" s="21">
        <v>0</v>
      </c>
      <c r="AX35" s="22">
        <v>0</v>
      </c>
      <c r="AY35" s="21">
        <v>0</v>
      </c>
      <c r="AZ35" s="21">
        <v>0</v>
      </c>
      <c r="BA35" s="21">
        <v>0</v>
      </c>
      <c r="BB35" s="21">
        <v>0</v>
      </c>
      <c r="BC35" s="22">
        <v>0</v>
      </c>
      <c r="BD35" s="21">
        <v>0</v>
      </c>
      <c r="BE35" s="21">
        <v>0</v>
      </c>
      <c r="BF35" s="21">
        <v>0</v>
      </c>
      <c r="BG35" s="21">
        <v>0</v>
      </c>
      <c r="BH35" s="22">
        <v>0</v>
      </c>
      <c r="BI35" s="21">
        <v>0</v>
      </c>
      <c r="BJ35" s="21">
        <v>0</v>
      </c>
      <c r="BK35" s="21">
        <v>0</v>
      </c>
      <c r="BL35" s="21">
        <v>0</v>
      </c>
      <c r="BM35" s="23">
        <v>2.5486200000000001</v>
      </c>
      <c r="BN35" s="21">
        <v>0</v>
      </c>
      <c r="BO35" s="21">
        <v>0</v>
      </c>
      <c r="BP35" s="29">
        <v>2.5486200000000001</v>
      </c>
      <c r="BQ35" s="22">
        <v>0</v>
      </c>
      <c r="BR35" s="23">
        <f>SUM(BS35:BV35)</f>
        <v>8.7647236700000004</v>
      </c>
      <c r="BS35" s="21">
        <v>0</v>
      </c>
      <c r="BT35" s="21">
        <v>0</v>
      </c>
      <c r="BU35" s="27">
        <f>0.38613901+0.00914373+0.08050383+8.2889371</f>
        <v>8.7647236700000004</v>
      </c>
      <c r="BV35" s="22">
        <v>0</v>
      </c>
      <c r="BW35" s="22">
        <v>0</v>
      </c>
      <c r="BX35" s="21">
        <v>0</v>
      </c>
      <c r="BY35" s="21">
        <v>0</v>
      </c>
      <c r="BZ35" s="21">
        <v>0</v>
      </c>
      <c r="CA35" s="21">
        <v>0</v>
      </c>
      <c r="CB35" s="22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f t="shared" si="7"/>
        <v>2.5486200000000001</v>
      </c>
      <c r="CH35" s="21">
        <v>0</v>
      </c>
      <c r="CI35" s="21">
        <v>0</v>
      </c>
      <c r="CJ35" s="21">
        <f t="shared" si="8"/>
        <v>2.5486200000000001</v>
      </c>
      <c r="CK35" s="21">
        <f t="shared" si="9"/>
        <v>0</v>
      </c>
      <c r="CL35" s="21">
        <f t="shared" si="10"/>
        <v>8.7647236700000004</v>
      </c>
      <c r="CM35" s="21">
        <v>0</v>
      </c>
      <c r="CN35" s="21">
        <v>0</v>
      </c>
      <c r="CO35" s="21">
        <f t="shared" si="11"/>
        <v>8.7647236700000004</v>
      </c>
      <c r="CP35" s="21">
        <f t="shared" si="12"/>
        <v>0</v>
      </c>
      <c r="CQ35" s="19"/>
    </row>
    <row r="36" spans="1:95" ht="63" x14ac:dyDescent="0.25">
      <c r="A36" s="24" t="s">
        <v>412</v>
      </c>
      <c r="B36" s="25" t="s">
        <v>122</v>
      </c>
      <c r="C36" s="26" t="s">
        <v>89</v>
      </c>
      <c r="D36" s="21" t="s">
        <v>159</v>
      </c>
      <c r="E36" s="19">
        <v>2021</v>
      </c>
      <c r="F36" s="19">
        <v>2021</v>
      </c>
      <c r="G36" s="19">
        <v>2021</v>
      </c>
      <c r="H36" s="21">
        <f t="shared" si="39"/>
        <v>0.65259999999999996</v>
      </c>
      <c r="I36" s="22">
        <f>BW36</f>
        <v>3.2629999999999999</v>
      </c>
      <c r="J36" s="28">
        <v>44228</v>
      </c>
      <c r="K36" s="21">
        <f t="shared" si="40"/>
        <v>1.6797999999999997</v>
      </c>
      <c r="L36" s="23">
        <f>CB36</f>
        <v>8.3989999999999991</v>
      </c>
      <c r="M36" s="21">
        <v>0</v>
      </c>
      <c r="N36" s="21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f t="shared" si="41"/>
        <v>3.2629999999999999</v>
      </c>
      <c r="U36" s="22">
        <f t="shared" si="42"/>
        <v>8.3989999999999991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1">
        <v>0</v>
      </c>
      <c r="AU36" s="21">
        <v>0</v>
      </c>
      <c r="AV36" s="21">
        <v>0</v>
      </c>
      <c r="AW36" s="21">
        <v>0</v>
      </c>
      <c r="AX36" s="22">
        <v>0</v>
      </c>
      <c r="AY36" s="21">
        <v>0</v>
      </c>
      <c r="AZ36" s="21">
        <v>0</v>
      </c>
      <c r="BA36" s="21">
        <v>0</v>
      </c>
      <c r="BB36" s="21">
        <v>0</v>
      </c>
      <c r="BC36" s="22">
        <v>0</v>
      </c>
      <c r="BD36" s="21">
        <v>0</v>
      </c>
      <c r="BE36" s="21">
        <v>0</v>
      </c>
      <c r="BF36" s="21">
        <v>0</v>
      </c>
      <c r="BG36" s="21">
        <v>0</v>
      </c>
      <c r="BH36" s="22">
        <v>0</v>
      </c>
      <c r="BI36" s="21">
        <v>0</v>
      </c>
      <c r="BJ36" s="21">
        <v>0</v>
      </c>
      <c r="BK36" s="21">
        <v>0</v>
      </c>
      <c r="BL36" s="21">
        <v>0</v>
      </c>
      <c r="BM36" s="22">
        <v>0</v>
      </c>
      <c r="BN36" s="21">
        <v>0</v>
      </c>
      <c r="BO36" s="21">
        <v>0</v>
      </c>
      <c r="BP36" s="21">
        <v>0</v>
      </c>
      <c r="BQ36" s="21">
        <v>0</v>
      </c>
      <c r="BR36" s="22">
        <v>0</v>
      </c>
      <c r="BS36" s="21">
        <v>0</v>
      </c>
      <c r="BT36" s="21">
        <v>0</v>
      </c>
      <c r="BU36" s="21">
        <v>0</v>
      </c>
      <c r="BV36" s="21">
        <v>0</v>
      </c>
      <c r="BW36" s="23">
        <f>SUM(BX36:CA36)</f>
        <v>3.2629999999999999</v>
      </c>
      <c r="BX36" s="21">
        <v>0</v>
      </c>
      <c r="BY36" s="21">
        <v>0</v>
      </c>
      <c r="BZ36" s="23">
        <v>3.2629999999999999</v>
      </c>
      <c r="CA36" s="22">
        <v>0</v>
      </c>
      <c r="CB36" s="23">
        <f>SUM(CC36:CF36)</f>
        <v>8.3989999999999991</v>
      </c>
      <c r="CC36" s="21">
        <v>0</v>
      </c>
      <c r="CD36" s="21">
        <v>0</v>
      </c>
      <c r="CE36" s="23">
        <v>8.3989999999999991</v>
      </c>
      <c r="CF36" s="22">
        <v>0</v>
      </c>
      <c r="CG36" s="21">
        <f t="shared" si="7"/>
        <v>3.2629999999999999</v>
      </c>
      <c r="CH36" s="21">
        <v>0</v>
      </c>
      <c r="CI36" s="21">
        <v>0</v>
      </c>
      <c r="CJ36" s="21">
        <f t="shared" si="8"/>
        <v>3.2629999999999999</v>
      </c>
      <c r="CK36" s="21">
        <f t="shared" si="9"/>
        <v>0</v>
      </c>
      <c r="CL36" s="21">
        <f t="shared" si="10"/>
        <v>8.3989999999999991</v>
      </c>
      <c r="CM36" s="21">
        <v>0</v>
      </c>
      <c r="CN36" s="21">
        <v>0</v>
      </c>
      <c r="CO36" s="21">
        <f t="shared" si="11"/>
        <v>8.3989999999999991</v>
      </c>
      <c r="CP36" s="21">
        <f t="shared" si="12"/>
        <v>0</v>
      </c>
      <c r="CQ36" s="19"/>
    </row>
    <row r="37" spans="1:95" ht="47.25" x14ac:dyDescent="0.25">
      <c r="A37" s="24" t="s">
        <v>123</v>
      </c>
      <c r="B37" s="25" t="s">
        <v>124</v>
      </c>
      <c r="C37" s="26" t="s">
        <v>89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1">
        <v>0</v>
      </c>
      <c r="X37" s="21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1">
        <v>0</v>
      </c>
      <c r="AJ37" s="22">
        <v>0</v>
      </c>
      <c r="AK37" s="22">
        <v>0</v>
      </c>
      <c r="AL37" s="21">
        <v>0</v>
      </c>
      <c r="AM37" s="22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2">
        <v>0</v>
      </c>
      <c r="AT37" s="21">
        <v>0</v>
      </c>
      <c r="AU37" s="21">
        <v>0</v>
      </c>
      <c r="AV37" s="21">
        <v>0</v>
      </c>
      <c r="AW37" s="21">
        <v>0</v>
      </c>
      <c r="AX37" s="22">
        <v>0</v>
      </c>
      <c r="AY37" s="21">
        <v>0</v>
      </c>
      <c r="AZ37" s="21">
        <v>0</v>
      </c>
      <c r="BA37" s="21">
        <v>0</v>
      </c>
      <c r="BB37" s="21">
        <v>0</v>
      </c>
      <c r="BC37" s="22">
        <v>0</v>
      </c>
      <c r="BD37" s="21">
        <v>0</v>
      </c>
      <c r="BE37" s="21">
        <v>0</v>
      </c>
      <c r="BF37" s="21">
        <v>0</v>
      </c>
      <c r="BG37" s="22">
        <v>0</v>
      </c>
      <c r="BH37" s="22">
        <v>0</v>
      </c>
      <c r="BI37" s="21">
        <v>0</v>
      </c>
      <c r="BJ37" s="21">
        <v>0</v>
      </c>
      <c r="BK37" s="21">
        <v>0</v>
      </c>
      <c r="BL37" s="22">
        <v>0</v>
      </c>
      <c r="BM37" s="22">
        <v>0</v>
      </c>
      <c r="BN37" s="21">
        <v>0</v>
      </c>
      <c r="BO37" s="21">
        <v>0</v>
      </c>
      <c r="BP37" s="21">
        <v>0</v>
      </c>
      <c r="BQ37" s="21">
        <v>0</v>
      </c>
      <c r="BR37" s="22">
        <v>0</v>
      </c>
      <c r="BS37" s="21">
        <v>0</v>
      </c>
      <c r="BT37" s="21">
        <v>0</v>
      </c>
      <c r="BU37" s="21">
        <v>0</v>
      </c>
      <c r="BV37" s="21">
        <v>0</v>
      </c>
      <c r="BW37" s="22">
        <v>0</v>
      </c>
      <c r="BX37" s="21">
        <v>0</v>
      </c>
      <c r="BY37" s="21">
        <v>0</v>
      </c>
      <c r="BZ37" s="21">
        <v>0</v>
      </c>
      <c r="CA37" s="22">
        <v>0</v>
      </c>
      <c r="CB37" s="22">
        <v>0</v>
      </c>
      <c r="CC37" s="21">
        <v>0</v>
      </c>
      <c r="CD37" s="21">
        <v>0</v>
      </c>
      <c r="CE37" s="21">
        <v>0</v>
      </c>
      <c r="CF37" s="22">
        <v>0</v>
      </c>
      <c r="CG37" s="21">
        <f t="shared" si="7"/>
        <v>0</v>
      </c>
      <c r="CH37" s="21">
        <v>0</v>
      </c>
      <c r="CI37" s="21">
        <v>0</v>
      </c>
      <c r="CJ37" s="21">
        <f t="shared" si="8"/>
        <v>0</v>
      </c>
      <c r="CK37" s="21">
        <f t="shared" si="9"/>
        <v>0</v>
      </c>
      <c r="CL37" s="21">
        <f t="shared" si="10"/>
        <v>0</v>
      </c>
      <c r="CM37" s="21">
        <v>0</v>
      </c>
      <c r="CN37" s="21">
        <v>0</v>
      </c>
      <c r="CO37" s="21">
        <f t="shared" si="11"/>
        <v>0</v>
      </c>
      <c r="CP37" s="21">
        <f t="shared" si="12"/>
        <v>0</v>
      </c>
      <c r="CQ37" s="19"/>
    </row>
    <row r="38" spans="1:95" ht="31.5" x14ac:dyDescent="0.25">
      <c r="A38" s="24" t="s">
        <v>125</v>
      </c>
      <c r="B38" s="25" t="s">
        <v>126</v>
      </c>
      <c r="C38" s="26" t="s">
        <v>89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1">
        <f t="shared" si="7"/>
        <v>0</v>
      </c>
      <c r="CH38" s="21">
        <v>0</v>
      </c>
      <c r="CI38" s="21">
        <v>0</v>
      </c>
      <c r="CJ38" s="21">
        <f t="shared" si="8"/>
        <v>0</v>
      </c>
      <c r="CK38" s="21">
        <f t="shared" si="9"/>
        <v>0</v>
      </c>
      <c r="CL38" s="21">
        <f t="shared" si="10"/>
        <v>0</v>
      </c>
      <c r="CM38" s="21">
        <v>0</v>
      </c>
      <c r="CN38" s="21">
        <v>0</v>
      </c>
      <c r="CO38" s="21">
        <f t="shared" si="11"/>
        <v>0</v>
      </c>
      <c r="CP38" s="21">
        <f t="shared" si="12"/>
        <v>0</v>
      </c>
      <c r="CQ38" s="19"/>
    </row>
    <row r="39" spans="1:95" ht="63" x14ac:dyDescent="0.25">
      <c r="A39" s="24" t="s">
        <v>127</v>
      </c>
      <c r="B39" s="25" t="s">
        <v>128</v>
      </c>
      <c r="C39" s="26" t="s">
        <v>89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1">
        <v>0</v>
      </c>
      <c r="X39" s="21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1">
        <v>0</v>
      </c>
      <c r="AJ39" s="22">
        <v>0</v>
      </c>
      <c r="AK39" s="22">
        <v>0</v>
      </c>
      <c r="AL39" s="19">
        <v>0</v>
      </c>
      <c r="AM39" s="22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22">
        <v>0</v>
      </c>
      <c r="AT39" s="19">
        <v>0</v>
      </c>
      <c r="AU39" s="19">
        <v>0</v>
      </c>
      <c r="AV39" s="19">
        <v>0</v>
      </c>
      <c r="AW39" s="19">
        <v>0</v>
      </c>
      <c r="AX39" s="22">
        <v>0</v>
      </c>
      <c r="AY39" s="19">
        <v>0</v>
      </c>
      <c r="AZ39" s="19">
        <v>0</v>
      </c>
      <c r="BA39" s="19">
        <v>0</v>
      </c>
      <c r="BB39" s="19">
        <v>0</v>
      </c>
      <c r="BC39" s="22">
        <v>0</v>
      </c>
      <c r="BD39" s="19">
        <v>0</v>
      </c>
      <c r="BE39" s="19">
        <v>0</v>
      </c>
      <c r="BF39" s="19">
        <v>0</v>
      </c>
      <c r="BG39" s="22">
        <v>0</v>
      </c>
      <c r="BH39" s="22">
        <v>0</v>
      </c>
      <c r="BI39" s="19">
        <v>0</v>
      </c>
      <c r="BJ39" s="19">
        <v>0</v>
      </c>
      <c r="BK39" s="19">
        <v>0</v>
      </c>
      <c r="BL39" s="22">
        <v>0</v>
      </c>
      <c r="BM39" s="22">
        <v>0</v>
      </c>
      <c r="BN39" s="32">
        <v>0</v>
      </c>
      <c r="BO39" s="32">
        <v>0</v>
      </c>
      <c r="BP39" s="32">
        <v>0</v>
      </c>
      <c r="BQ39" s="32">
        <v>0</v>
      </c>
      <c r="BR39" s="22">
        <v>0</v>
      </c>
      <c r="BS39" s="32">
        <v>0</v>
      </c>
      <c r="BT39" s="32">
        <v>0</v>
      </c>
      <c r="BU39" s="32">
        <v>0</v>
      </c>
      <c r="BV39" s="32">
        <v>0</v>
      </c>
      <c r="BW39" s="22">
        <v>0</v>
      </c>
      <c r="BX39" s="21">
        <v>0</v>
      </c>
      <c r="BY39" s="21">
        <v>0</v>
      </c>
      <c r="BZ39" s="21">
        <v>0</v>
      </c>
      <c r="CA39" s="22">
        <v>0</v>
      </c>
      <c r="CB39" s="22">
        <v>0</v>
      </c>
      <c r="CC39" s="21">
        <v>0</v>
      </c>
      <c r="CD39" s="21">
        <v>0</v>
      </c>
      <c r="CE39" s="21">
        <v>0</v>
      </c>
      <c r="CF39" s="22">
        <v>0</v>
      </c>
      <c r="CG39" s="21">
        <f t="shared" si="7"/>
        <v>0</v>
      </c>
      <c r="CH39" s="21">
        <v>0</v>
      </c>
      <c r="CI39" s="21">
        <v>0</v>
      </c>
      <c r="CJ39" s="21">
        <f t="shared" si="8"/>
        <v>0</v>
      </c>
      <c r="CK39" s="21">
        <f t="shared" si="9"/>
        <v>0</v>
      </c>
      <c r="CL39" s="21">
        <f t="shared" si="10"/>
        <v>0</v>
      </c>
      <c r="CM39" s="21">
        <v>0</v>
      </c>
      <c r="CN39" s="21">
        <v>0</v>
      </c>
      <c r="CO39" s="21">
        <f t="shared" si="11"/>
        <v>0</v>
      </c>
      <c r="CP39" s="21">
        <f t="shared" si="12"/>
        <v>0</v>
      </c>
      <c r="CQ39" s="19"/>
    </row>
    <row r="40" spans="1:95" ht="47.25" x14ac:dyDescent="0.25">
      <c r="A40" s="24" t="s">
        <v>129</v>
      </c>
      <c r="B40" s="25" t="s">
        <v>130</v>
      </c>
      <c r="C40" s="26" t="s">
        <v>89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1">
        <v>0</v>
      </c>
      <c r="X40" s="21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19">
        <v>0</v>
      </c>
      <c r="AJ40" s="22">
        <v>0</v>
      </c>
      <c r="AK40" s="22">
        <v>0</v>
      </c>
      <c r="AL40" s="19">
        <v>0</v>
      </c>
      <c r="AM40" s="22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22">
        <v>0</v>
      </c>
      <c r="AT40" s="19">
        <v>0</v>
      </c>
      <c r="AU40" s="19">
        <v>0</v>
      </c>
      <c r="AV40" s="19">
        <v>0</v>
      </c>
      <c r="AW40" s="19">
        <v>0</v>
      </c>
      <c r="AX40" s="22">
        <v>0</v>
      </c>
      <c r="AY40" s="19">
        <v>0</v>
      </c>
      <c r="AZ40" s="19">
        <v>0</v>
      </c>
      <c r="BA40" s="19">
        <v>0</v>
      </c>
      <c r="BB40" s="19">
        <v>0</v>
      </c>
      <c r="BC40" s="22">
        <v>0</v>
      </c>
      <c r="BD40" s="19">
        <v>0</v>
      </c>
      <c r="BE40" s="19">
        <v>0</v>
      </c>
      <c r="BF40" s="19">
        <v>0</v>
      </c>
      <c r="BG40" s="22">
        <v>0</v>
      </c>
      <c r="BH40" s="22">
        <v>0</v>
      </c>
      <c r="BI40" s="19">
        <v>0</v>
      </c>
      <c r="BJ40" s="19">
        <v>0</v>
      </c>
      <c r="BK40" s="19">
        <v>0</v>
      </c>
      <c r="BL40" s="22">
        <v>0</v>
      </c>
      <c r="BM40" s="22">
        <v>0</v>
      </c>
      <c r="BN40" s="32">
        <v>0</v>
      </c>
      <c r="BO40" s="32">
        <v>0</v>
      </c>
      <c r="BP40" s="32">
        <v>0</v>
      </c>
      <c r="BQ40" s="32">
        <v>0</v>
      </c>
      <c r="BR40" s="22">
        <v>0</v>
      </c>
      <c r="BS40" s="32">
        <v>0</v>
      </c>
      <c r="BT40" s="32">
        <v>0</v>
      </c>
      <c r="BU40" s="32">
        <v>0</v>
      </c>
      <c r="BV40" s="32">
        <v>0</v>
      </c>
      <c r="BW40" s="22">
        <v>0</v>
      </c>
      <c r="BX40" s="21">
        <v>0</v>
      </c>
      <c r="BY40" s="21">
        <v>0</v>
      </c>
      <c r="BZ40" s="21">
        <v>0</v>
      </c>
      <c r="CA40" s="22">
        <v>0</v>
      </c>
      <c r="CB40" s="22">
        <v>0</v>
      </c>
      <c r="CC40" s="21">
        <v>0</v>
      </c>
      <c r="CD40" s="21">
        <v>0</v>
      </c>
      <c r="CE40" s="21">
        <v>0</v>
      </c>
      <c r="CF40" s="22">
        <v>0</v>
      </c>
      <c r="CG40" s="21">
        <f t="shared" si="7"/>
        <v>0</v>
      </c>
      <c r="CH40" s="21">
        <v>0</v>
      </c>
      <c r="CI40" s="21">
        <v>0</v>
      </c>
      <c r="CJ40" s="21">
        <f t="shared" si="8"/>
        <v>0</v>
      </c>
      <c r="CK40" s="21">
        <f t="shared" si="9"/>
        <v>0</v>
      </c>
      <c r="CL40" s="21">
        <f t="shared" si="10"/>
        <v>0</v>
      </c>
      <c r="CM40" s="21">
        <v>0</v>
      </c>
      <c r="CN40" s="21">
        <v>0</v>
      </c>
      <c r="CO40" s="21">
        <f t="shared" si="11"/>
        <v>0</v>
      </c>
      <c r="CP40" s="21">
        <f t="shared" si="12"/>
        <v>0</v>
      </c>
      <c r="CQ40" s="19"/>
    </row>
    <row r="41" spans="1:95" ht="47.25" x14ac:dyDescent="0.25">
      <c r="A41" s="24" t="s">
        <v>131</v>
      </c>
      <c r="B41" s="25" t="s">
        <v>132</v>
      </c>
      <c r="C41" s="26" t="s">
        <v>89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>
        <v>0</v>
      </c>
      <c r="CE41" s="33">
        <v>0</v>
      </c>
      <c r="CF41" s="33">
        <v>0</v>
      </c>
      <c r="CG41" s="21">
        <f t="shared" si="7"/>
        <v>0</v>
      </c>
      <c r="CH41" s="21">
        <v>0</v>
      </c>
      <c r="CI41" s="21">
        <v>0</v>
      </c>
      <c r="CJ41" s="21">
        <f t="shared" si="8"/>
        <v>0</v>
      </c>
      <c r="CK41" s="21">
        <f t="shared" si="9"/>
        <v>0</v>
      </c>
      <c r="CL41" s="21">
        <f t="shared" si="10"/>
        <v>0</v>
      </c>
      <c r="CM41" s="21">
        <v>0</v>
      </c>
      <c r="CN41" s="21">
        <v>0</v>
      </c>
      <c r="CO41" s="21">
        <f t="shared" si="11"/>
        <v>0</v>
      </c>
      <c r="CP41" s="21">
        <f t="shared" si="12"/>
        <v>0</v>
      </c>
      <c r="CQ41" s="19"/>
    </row>
    <row r="42" spans="1:95" ht="31.5" x14ac:dyDescent="0.25">
      <c r="A42" s="24" t="s">
        <v>133</v>
      </c>
      <c r="B42" s="25" t="s">
        <v>134</v>
      </c>
      <c r="C42" s="26" t="s">
        <v>89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  <c r="CG42" s="21">
        <f t="shared" si="7"/>
        <v>0</v>
      </c>
      <c r="CH42" s="21">
        <v>0</v>
      </c>
      <c r="CI42" s="21">
        <v>0</v>
      </c>
      <c r="CJ42" s="21">
        <f t="shared" si="8"/>
        <v>0</v>
      </c>
      <c r="CK42" s="21">
        <f t="shared" si="9"/>
        <v>0</v>
      </c>
      <c r="CL42" s="21">
        <f t="shared" si="10"/>
        <v>0</v>
      </c>
      <c r="CM42" s="21">
        <v>0</v>
      </c>
      <c r="CN42" s="21">
        <v>0</v>
      </c>
      <c r="CO42" s="21">
        <f t="shared" si="11"/>
        <v>0</v>
      </c>
      <c r="CP42" s="21">
        <f t="shared" si="12"/>
        <v>0</v>
      </c>
      <c r="CQ42" s="19"/>
    </row>
    <row r="43" spans="1:95" ht="94.5" x14ac:dyDescent="0.25">
      <c r="A43" s="24" t="s">
        <v>102</v>
      </c>
      <c r="B43" s="25" t="s">
        <v>135</v>
      </c>
      <c r="C43" s="26" t="s">
        <v>89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1">
        <v>0</v>
      </c>
      <c r="X43" s="21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1">
        <v>0</v>
      </c>
      <c r="AJ43" s="22">
        <v>0</v>
      </c>
      <c r="AK43" s="22">
        <v>0</v>
      </c>
      <c r="AL43" s="21">
        <v>0</v>
      </c>
      <c r="AM43" s="22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2">
        <v>0</v>
      </c>
      <c r="AT43" s="21">
        <v>0</v>
      </c>
      <c r="AU43" s="21">
        <v>0</v>
      </c>
      <c r="AV43" s="21">
        <v>0</v>
      </c>
      <c r="AW43" s="21">
        <v>0</v>
      </c>
      <c r="AX43" s="22">
        <v>0</v>
      </c>
      <c r="AY43" s="21">
        <v>0</v>
      </c>
      <c r="AZ43" s="21">
        <v>0</v>
      </c>
      <c r="BA43" s="21">
        <v>0</v>
      </c>
      <c r="BB43" s="21">
        <v>0</v>
      </c>
      <c r="BC43" s="22">
        <v>0</v>
      </c>
      <c r="BD43" s="21">
        <v>0</v>
      </c>
      <c r="BE43" s="21">
        <v>0</v>
      </c>
      <c r="BF43" s="21">
        <v>0</v>
      </c>
      <c r="BG43" s="22">
        <v>0</v>
      </c>
      <c r="BH43" s="22">
        <v>0</v>
      </c>
      <c r="BI43" s="21">
        <v>0</v>
      </c>
      <c r="BJ43" s="21">
        <v>0</v>
      </c>
      <c r="BK43" s="21">
        <v>0</v>
      </c>
      <c r="BL43" s="22">
        <v>0</v>
      </c>
      <c r="BM43" s="22">
        <v>0</v>
      </c>
      <c r="BN43" s="32">
        <v>0</v>
      </c>
      <c r="BO43" s="32">
        <v>0</v>
      </c>
      <c r="BP43" s="32">
        <v>0</v>
      </c>
      <c r="BQ43" s="32">
        <v>0</v>
      </c>
      <c r="BR43" s="22">
        <v>0</v>
      </c>
      <c r="BS43" s="32">
        <v>0</v>
      </c>
      <c r="BT43" s="32">
        <v>0</v>
      </c>
      <c r="BU43" s="32">
        <v>0</v>
      </c>
      <c r="BV43" s="32">
        <v>0</v>
      </c>
      <c r="BW43" s="22">
        <v>0</v>
      </c>
      <c r="BX43" s="21">
        <v>0</v>
      </c>
      <c r="BY43" s="21">
        <v>0</v>
      </c>
      <c r="BZ43" s="21">
        <v>0</v>
      </c>
      <c r="CA43" s="22">
        <v>0</v>
      </c>
      <c r="CB43" s="22">
        <v>0</v>
      </c>
      <c r="CC43" s="21">
        <v>0</v>
      </c>
      <c r="CD43" s="21">
        <v>0</v>
      </c>
      <c r="CE43" s="21">
        <v>0</v>
      </c>
      <c r="CF43" s="22">
        <v>0</v>
      </c>
      <c r="CG43" s="21">
        <f t="shared" si="7"/>
        <v>0</v>
      </c>
      <c r="CH43" s="21">
        <v>0</v>
      </c>
      <c r="CI43" s="21">
        <v>0</v>
      </c>
      <c r="CJ43" s="21">
        <f t="shared" si="8"/>
        <v>0</v>
      </c>
      <c r="CK43" s="21">
        <f t="shared" si="9"/>
        <v>0</v>
      </c>
      <c r="CL43" s="21">
        <f t="shared" si="10"/>
        <v>0</v>
      </c>
      <c r="CM43" s="21">
        <v>0</v>
      </c>
      <c r="CN43" s="21">
        <v>0</v>
      </c>
      <c r="CO43" s="21">
        <f t="shared" si="11"/>
        <v>0</v>
      </c>
      <c r="CP43" s="21">
        <f t="shared" si="12"/>
        <v>0</v>
      </c>
      <c r="CQ43" s="19"/>
    </row>
    <row r="44" spans="1:95" ht="78.75" x14ac:dyDescent="0.25">
      <c r="A44" s="24" t="s">
        <v>409</v>
      </c>
      <c r="B44" s="25" t="s">
        <v>136</v>
      </c>
      <c r="C44" s="26" t="s">
        <v>89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1">
        <v>0</v>
      </c>
      <c r="X44" s="21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1">
        <v>0</v>
      </c>
      <c r="AJ44" s="22">
        <v>0</v>
      </c>
      <c r="AK44" s="22">
        <v>0</v>
      </c>
      <c r="AL44" s="21">
        <v>0</v>
      </c>
      <c r="AM44" s="22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2">
        <v>0</v>
      </c>
      <c r="AT44" s="21">
        <v>0</v>
      </c>
      <c r="AU44" s="21">
        <v>0</v>
      </c>
      <c r="AV44" s="21">
        <v>0</v>
      </c>
      <c r="AW44" s="21">
        <v>0</v>
      </c>
      <c r="AX44" s="22">
        <v>0</v>
      </c>
      <c r="AY44" s="21">
        <v>0</v>
      </c>
      <c r="AZ44" s="21">
        <v>0</v>
      </c>
      <c r="BA44" s="21">
        <v>0</v>
      </c>
      <c r="BB44" s="21">
        <v>0</v>
      </c>
      <c r="BC44" s="22">
        <v>0</v>
      </c>
      <c r="BD44" s="21">
        <v>0</v>
      </c>
      <c r="BE44" s="21">
        <v>0</v>
      </c>
      <c r="BF44" s="21">
        <v>0</v>
      </c>
      <c r="BG44" s="22">
        <v>0</v>
      </c>
      <c r="BH44" s="22">
        <v>0</v>
      </c>
      <c r="BI44" s="21">
        <v>0</v>
      </c>
      <c r="BJ44" s="21">
        <v>0</v>
      </c>
      <c r="BK44" s="21">
        <v>0</v>
      </c>
      <c r="BL44" s="22">
        <v>0</v>
      </c>
      <c r="BM44" s="22">
        <v>0</v>
      </c>
      <c r="BN44" s="32">
        <v>0</v>
      </c>
      <c r="BO44" s="32">
        <v>0</v>
      </c>
      <c r="BP44" s="32">
        <v>0</v>
      </c>
      <c r="BQ44" s="32">
        <v>0</v>
      </c>
      <c r="BR44" s="22">
        <v>0</v>
      </c>
      <c r="BS44" s="32">
        <v>0</v>
      </c>
      <c r="BT44" s="32">
        <v>0</v>
      </c>
      <c r="BU44" s="32">
        <v>0</v>
      </c>
      <c r="BV44" s="32">
        <v>0</v>
      </c>
      <c r="BW44" s="22">
        <v>0</v>
      </c>
      <c r="BX44" s="21">
        <v>0</v>
      </c>
      <c r="BY44" s="21">
        <v>0</v>
      </c>
      <c r="BZ44" s="21">
        <v>0</v>
      </c>
      <c r="CA44" s="22">
        <v>0</v>
      </c>
      <c r="CB44" s="22">
        <v>0</v>
      </c>
      <c r="CC44" s="21">
        <v>0</v>
      </c>
      <c r="CD44" s="21">
        <v>0</v>
      </c>
      <c r="CE44" s="21">
        <v>0</v>
      </c>
      <c r="CF44" s="22">
        <v>0</v>
      </c>
      <c r="CG44" s="21">
        <f t="shared" si="7"/>
        <v>0</v>
      </c>
      <c r="CH44" s="21">
        <v>0</v>
      </c>
      <c r="CI44" s="21">
        <v>0</v>
      </c>
      <c r="CJ44" s="21">
        <f t="shared" si="8"/>
        <v>0</v>
      </c>
      <c r="CK44" s="21">
        <f t="shared" si="9"/>
        <v>0</v>
      </c>
      <c r="CL44" s="21">
        <f t="shared" si="10"/>
        <v>0</v>
      </c>
      <c r="CM44" s="21">
        <v>0</v>
      </c>
      <c r="CN44" s="21">
        <v>0</v>
      </c>
      <c r="CO44" s="21">
        <f t="shared" si="11"/>
        <v>0</v>
      </c>
      <c r="CP44" s="21">
        <f t="shared" si="12"/>
        <v>0</v>
      </c>
      <c r="CQ44" s="19"/>
    </row>
    <row r="45" spans="1:95" ht="94.5" x14ac:dyDescent="0.25">
      <c r="A45" s="24" t="s">
        <v>410</v>
      </c>
      <c r="B45" s="25" t="s">
        <v>137</v>
      </c>
      <c r="C45" s="26" t="s">
        <v>89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1">
        <v>0</v>
      </c>
      <c r="X45" s="21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1">
        <v>0</v>
      </c>
      <c r="AJ45" s="22">
        <v>0</v>
      </c>
      <c r="AK45" s="22">
        <v>0</v>
      </c>
      <c r="AL45" s="21">
        <v>0</v>
      </c>
      <c r="AM45" s="22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2">
        <v>0</v>
      </c>
      <c r="AT45" s="21">
        <v>0</v>
      </c>
      <c r="AU45" s="21">
        <v>0</v>
      </c>
      <c r="AV45" s="21">
        <v>0</v>
      </c>
      <c r="AW45" s="21">
        <v>0</v>
      </c>
      <c r="AX45" s="22">
        <v>0</v>
      </c>
      <c r="AY45" s="21">
        <v>0</v>
      </c>
      <c r="AZ45" s="21">
        <v>0</v>
      </c>
      <c r="BA45" s="21">
        <v>0</v>
      </c>
      <c r="BB45" s="21">
        <v>0</v>
      </c>
      <c r="BC45" s="22">
        <v>0</v>
      </c>
      <c r="BD45" s="21">
        <v>0</v>
      </c>
      <c r="BE45" s="21">
        <v>0</v>
      </c>
      <c r="BF45" s="21">
        <v>0</v>
      </c>
      <c r="BG45" s="22">
        <v>0</v>
      </c>
      <c r="BH45" s="22">
        <v>0</v>
      </c>
      <c r="BI45" s="21">
        <v>0</v>
      </c>
      <c r="BJ45" s="21">
        <v>0</v>
      </c>
      <c r="BK45" s="21">
        <v>0</v>
      </c>
      <c r="BL45" s="22">
        <v>0</v>
      </c>
      <c r="BM45" s="22">
        <v>0</v>
      </c>
      <c r="BN45" s="32">
        <v>0</v>
      </c>
      <c r="BO45" s="32">
        <v>0</v>
      </c>
      <c r="BP45" s="32">
        <v>0</v>
      </c>
      <c r="BQ45" s="32">
        <v>0</v>
      </c>
      <c r="BR45" s="22">
        <v>0</v>
      </c>
      <c r="BS45" s="32">
        <v>0</v>
      </c>
      <c r="BT45" s="32">
        <v>0</v>
      </c>
      <c r="BU45" s="32">
        <v>0</v>
      </c>
      <c r="BV45" s="32">
        <v>0</v>
      </c>
      <c r="BW45" s="22">
        <v>0</v>
      </c>
      <c r="BX45" s="21">
        <v>0</v>
      </c>
      <c r="BY45" s="21">
        <v>0</v>
      </c>
      <c r="BZ45" s="21">
        <v>0</v>
      </c>
      <c r="CA45" s="22">
        <v>0</v>
      </c>
      <c r="CB45" s="22">
        <v>0</v>
      </c>
      <c r="CC45" s="21">
        <v>0</v>
      </c>
      <c r="CD45" s="21">
        <v>0</v>
      </c>
      <c r="CE45" s="21">
        <v>0</v>
      </c>
      <c r="CF45" s="22">
        <v>0</v>
      </c>
      <c r="CG45" s="21">
        <f t="shared" si="7"/>
        <v>0</v>
      </c>
      <c r="CH45" s="21">
        <v>0</v>
      </c>
      <c r="CI45" s="21">
        <v>0</v>
      </c>
      <c r="CJ45" s="21">
        <f t="shared" si="8"/>
        <v>0</v>
      </c>
      <c r="CK45" s="21">
        <f t="shared" si="9"/>
        <v>0</v>
      </c>
      <c r="CL45" s="21">
        <f t="shared" si="10"/>
        <v>0</v>
      </c>
      <c r="CM45" s="21">
        <v>0</v>
      </c>
      <c r="CN45" s="21">
        <v>0</v>
      </c>
      <c r="CO45" s="21">
        <f t="shared" si="11"/>
        <v>0</v>
      </c>
      <c r="CP45" s="21">
        <f t="shared" si="12"/>
        <v>0</v>
      </c>
      <c r="CQ45" s="19"/>
    </row>
    <row r="46" spans="1:95" ht="31.5" x14ac:dyDescent="0.25">
      <c r="A46" s="24" t="s">
        <v>138</v>
      </c>
      <c r="B46" s="25" t="s">
        <v>134</v>
      </c>
      <c r="C46" s="26" t="s">
        <v>89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1">
        <v>0</v>
      </c>
      <c r="X46" s="21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19">
        <v>0</v>
      </c>
      <c r="AJ46" s="22">
        <v>0</v>
      </c>
      <c r="AK46" s="22">
        <v>0</v>
      </c>
      <c r="AL46" s="19">
        <v>0</v>
      </c>
      <c r="AM46" s="22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22">
        <v>0</v>
      </c>
      <c r="AT46" s="19">
        <v>0</v>
      </c>
      <c r="AU46" s="19">
        <v>0</v>
      </c>
      <c r="AV46" s="19">
        <v>0</v>
      </c>
      <c r="AW46" s="19">
        <v>0</v>
      </c>
      <c r="AX46" s="22">
        <v>0</v>
      </c>
      <c r="AY46" s="19">
        <v>0</v>
      </c>
      <c r="AZ46" s="19">
        <v>0</v>
      </c>
      <c r="BA46" s="19">
        <v>0</v>
      </c>
      <c r="BB46" s="19">
        <v>0</v>
      </c>
      <c r="BC46" s="22">
        <v>0</v>
      </c>
      <c r="BD46" s="19">
        <v>0</v>
      </c>
      <c r="BE46" s="19">
        <v>0</v>
      </c>
      <c r="BF46" s="19">
        <v>0</v>
      </c>
      <c r="BG46" s="22">
        <v>0</v>
      </c>
      <c r="BH46" s="22">
        <v>0</v>
      </c>
      <c r="BI46" s="19">
        <v>0</v>
      </c>
      <c r="BJ46" s="19">
        <v>0</v>
      </c>
      <c r="BK46" s="19">
        <v>0</v>
      </c>
      <c r="BL46" s="22">
        <v>0</v>
      </c>
      <c r="BM46" s="22">
        <v>0</v>
      </c>
      <c r="BN46" s="32">
        <v>0</v>
      </c>
      <c r="BO46" s="32">
        <v>0</v>
      </c>
      <c r="BP46" s="32">
        <v>0</v>
      </c>
      <c r="BQ46" s="32">
        <v>0</v>
      </c>
      <c r="BR46" s="22">
        <v>0</v>
      </c>
      <c r="BS46" s="32">
        <v>0</v>
      </c>
      <c r="BT46" s="32">
        <v>0</v>
      </c>
      <c r="BU46" s="32">
        <v>0</v>
      </c>
      <c r="BV46" s="32">
        <v>0</v>
      </c>
      <c r="BW46" s="22">
        <v>0</v>
      </c>
      <c r="BX46" s="21">
        <v>0</v>
      </c>
      <c r="BY46" s="21">
        <v>0</v>
      </c>
      <c r="BZ46" s="21">
        <v>0</v>
      </c>
      <c r="CA46" s="22">
        <v>0</v>
      </c>
      <c r="CB46" s="22">
        <v>0</v>
      </c>
      <c r="CC46" s="21">
        <v>0</v>
      </c>
      <c r="CD46" s="21">
        <v>0</v>
      </c>
      <c r="CE46" s="21">
        <v>0</v>
      </c>
      <c r="CF46" s="22">
        <v>0</v>
      </c>
      <c r="CG46" s="21">
        <f t="shared" si="7"/>
        <v>0</v>
      </c>
      <c r="CH46" s="21">
        <v>0</v>
      </c>
      <c r="CI46" s="21">
        <v>0</v>
      </c>
      <c r="CJ46" s="21">
        <f t="shared" si="8"/>
        <v>0</v>
      </c>
      <c r="CK46" s="21">
        <f t="shared" si="9"/>
        <v>0</v>
      </c>
      <c r="CL46" s="21">
        <f t="shared" si="10"/>
        <v>0</v>
      </c>
      <c r="CM46" s="21">
        <v>0</v>
      </c>
      <c r="CN46" s="21">
        <v>0</v>
      </c>
      <c r="CO46" s="21">
        <f t="shared" si="11"/>
        <v>0</v>
      </c>
      <c r="CP46" s="21">
        <f t="shared" si="12"/>
        <v>0</v>
      </c>
      <c r="CQ46" s="19"/>
    </row>
    <row r="47" spans="1:95" ht="94.5" x14ac:dyDescent="0.25">
      <c r="A47" s="24" t="s">
        <v>102</v>
      </c>
      <c r="B47" s="25" t="s">
        <v>135</v>
      </c>
      <c r="C47" s="26" t="s">
        <v>89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21">
        <f t="shared" si="7"/>
        <v>0</v>
      </c>
      <c r="CH47" s="21">
        <v>0</v>
      </c>
      <c r="CI47" s="21">
        <v>0</v>
      </c>
      <c r="CJ47" s="21">
        <f t="shared" si="8"/>
        <v>0</v>
      </c>
      <c r="CK47" s="21">
        <f t="shared" si="9"/>
        <v>0</v>
      </c>
      <c r="CL47" s="21">
        <f t="shared" si="10"/>
        <v>0</v>
      </c>
      <c r="CM47" s="21">
        <v>0</v>
      </c>
      <c r="CN47" s="21">
        <v>0</v>
      </c>
      <c r="CO47" s="21">
        <f t="shared" si="11"/>
        <v>0</v>
      </c>
      <c r="CP47" s="21">
        <f t="shared" si="12"/>
        <v>0</v>
      </c>
      <c r="CQ47" s="19"/>
    </row>
    <row r="48" spans="1:95" ht="78.75" x14ac:dyDescent="0.25">
      <c r="A48" s="24" t="s">
        <v>409</v>
      </c>
      <c r="B48" s="25" t="s">
        <v>136</v>
      </c>
      <c r="C48" s="26" t="s">
        <v>89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1">
        <v>0</v>
      </c>
      <c r="X48" s="21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1">
        <v>0</v>
      </c>
      <c r="AJ48" s="22">
        <v>0</v>
      </c>
      <c r="AK48" s="22">
        <v>0</v>
      </c>
      <c r="AL48" s="21">
        <v>0</v>
      </c>
      <c r="AM48" s="22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2">
        <v>0</v>
      </c>
      <c r="AT48" s="21">
        <v>0</v>
      </c>
      <c r="AU48" s="21">
        <v>0</v>
      </c>
      <c r="AV48" s="21">
        <v>0</v>
      </c>
      <c r="AW48" s="21">
        <v>0</v>
      </c>
      <c r="AX48" s="22">
        <v>0</v>
      </c>
      <c r="AY48" s="21">
        <v>0</v>
      </c>
      <c r="AZ48" s="21">
        <v>0</v>
      </c>
      <c r="BA48" s="21">
        <v>0</v>
      </c>
      <c r="BB48" s="21">
        <v>0</v>
      </c>
      <c r="BC48" s="22">
        <v>0</v>
      </c>
      <c r="BD48" s="21">
        <v>0</v>
      </c>
      <c r="BE48" s="21">
        <v>0</v>
      </c>
      <c r="BF48" s="21">
        <v>0</v>
      </c>
      <c r="BG48" s="22">
        <v>0</v>
      </c>
      <c r="BH48" s="22">
        <v>0</v>
      </c>
      <c r="BI48" s="21">
        <v>0</v>
      </c>
      <c r="BJ48" s="21">
        <v>0</v>
      </c>
      <c r="BK48" s="21">
        <v>0</v>
      </c>
      <c r="BL48" s="22">
        <v>0</v>
      </c>
      <c r="BM48" s="22">
        <v>0</v>
      </c>
      <c r="BN48" s="32">
        <v>0</v>
      </c>
      <c r="BO48" s="32">
        <v>0</v>
      </c>
      <c r="BP48" s="32">
        <v>0</v>
      </c>
      <c r="BQ48" s="32">
        <v>0</v>
      </c>
      <c r="BR48" s="22">
        <v>0</v>
      </c>
      <c r="BS48" s="32">
        <v>0</v>
      </c>
      <c r="BT48" s="32">
        <v>0</v>
      </c>
      <c r="BU48" s="32">
        <v>0</v>
      </c>
      <c r="BV48" s="32">
        <v>0</v>
      </c>
      <c r="BW48" s="22">
        <v>0</v>
      </c>
      <c r="BX48" s="21">
        <v>0</v>
      </c>
      <c r="BY48" s="21">
        <v>0</v>
      </c>
      <c r="BZ48" s="21">
        <v>0</v>
      </c>
      <c r="CA48" s="22">
        <v>0</v>
      </c>
      <c r="CB48" s="22">
        <v>0</v>
      </c>
      <c r="CC48" s="21">
        <v>0</v>
      </c>
      <c r="CD48" s="21">
        <v>0</v>
      </c>
      <c r="CE48" s="21">
        <v>0</v>
      </c>
      <c r="CF48" s="22">
        <v>0</v>
      </c>
      <c r="CG48" s="21">
        <f t="shared" si="7"/>
        <v>0</v>
      </c>
      <c r="CH48" s="21">
        <v>0</v>
      </c>
      <c r="CI48" s="21">
        <v>0</v>
      </c>
      <c r="CJ48" s="21">
        <f t="shared" si="8"/>
        <v>0</v>
      </c>
      <c r="CK48" s="21">
        <f t="shared" si="9"/>
        <v>0</v>
      </c>
      <c r="CL48" s="21">
        <f t="shared" si="10"/>
        <v>0</v>
      </c>
      <c r="CM48" s="21">
        <v>0</v>
      </c>
      <c r="CN48" s="21">
        <v>0</v>
      </c>
      <c r="CO48" s="21">
        <f t="shared" si="11"/>
        <v>0</v>
      </c>
      <c r="CP48" s="21">
        <f t="shared" si="12"/>
        <v>0</v>
      </c>
      <c r="CQ48" s="19"/>
    </row>
    <row r="49" spans="1:95" ht="94.5" x14ac:dyDescent="0.25">
      <c r="A49" s="24" t="s">
        <v>410</v>
      </c>
      <c r="B49" s="25" t="s">
        <v>139</v>
      </c>
      <c r="C49" s="26" t="s">
        <v>89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1">
        <v>0</v>
      </c>
      <c r="X49" s="21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1">
        <v>0</v>
      </c>
      <c r="AJ49" s="22">
        <v>0</v>
      </c>
      <c r="AK49" s="22">
        <v>0</v>
      </c>
      <c r="AL49" s="21">
        <v>0</v>
      </c>
      <c r="AM49" s="22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2">
        <v>0</v>
      </c>
      <c r="AT49" s="21">
        <v>0</v>
      </c>
      <c r="AU49" s="21">
        <v>0</v>
      </c>
      <c r="AV49" s="21">
        <v>0</v>
      </c>
      <c r="AW49" s="21">
        <v>0</v>
      </c>
      <c r="AX49" s="22">
        <v>0</v>
      </c>
      <c r="AY49" s="21">
        <v>0</v>
      </c>
      <c r="AZ49" s="21">
        <v>0</v>
      </c>
      <c r="BA49" s="21">
        <v>0</v>
      </c>
      <c r="BB49" s="21">
        <v>0</v>
      </c>
      <c r="BC49" s="22">
        <v>0</v>
      </c>
      <c r="BD49" s="21">
        <v>0</v>
      </c>
      <c r="BE49" s="21">
        <v>0</v>
      </c>
      <c r="BF49" s="21">
        <v>0</v>
      </c>
      <c r="BG49" s="22">
        <v>0</v>
      </c>
      <c r="BH49" s="22">
        <v>0</v>
      </c>
      <c r="BI49" s="21">
        <v>0</v>
      </c>
      <c r="BJ49" s="21">
        <v>0</v>
      </c>
      <c r="BK49" s="21">
        <v>0</v>
      </c>
      <c r="BL49" s="22">
        <v>0</v>
      </c>
      <c r="BM49" s="22">
        <v>0</v>
      </c>
      <c r="BN49" s="32">
        <v>0</v>
      </c>
      <c r="BO49" s="32">
        <v>0</v>
      </c>
      <c r="BP49" s="32">
        <v>0</v>
      </c>
      <c r="BQ49" s="32">
        <v>0</v>
      </c>
      <c r="BR49" s="22">
        <v>0</v>
      </c>
      <c r="BS49" s="32">
        <v>0</v>
      </c>
      <c r="BT49" s="32">
        <v>0</v>
      </c>
      <c r="BU49" s="32">
        <v>0</v>
      </c>
      <c r="BV49" s="32">
        <v>0</v>
      </c>
      <c r="BW49" s="22">
        <v>0</v>
      </c>
      <c r="BX49" s="21">
        <v>0</v>
      </c>
      <c r="BY49" s="21">
        <v>0</v>
      </c>
      <c r="BZ49" s="21">
        <v>0</v>
      </c>
      <c r="CA49" s="22">
        <v>0</v>
      </c>
      <c r="CB49" s="22">
        <v>0</v>
      </c>
      <c r="CC49" s="21">
        <v>0</v>
      </c>
      <c r="CD49" s="21">
        <v>0</v>
      </c>
      <c r="CE49" s="21">
        <v>0</v>
      </c>
      <c r="CF49" s="22">
        <v>0</v>
      </c>
      <c r="CG49" s="21">
        <f t="shared" si="7"/>
        <v>0</v>
      </c>
      <c r="CH49" s="21">
        <v>0</v>
      </c>
      <c r="CI49" s="21">
        <v>0</v>
      </c>
      <c r="CJ49" s="21">
        <f t="shared" si="8"/>
        <v>0</v>
      </c>
      <c r="CK49" s="21">
        <f t="shared" si="9"/>
        <v>0</v>
      </c>
      <c r="CL49" s="21">
        <f t="shared" si="10"/>
        <v>0</v>
      </c>
      <c r="CM49" s="21">
        <v>0</v>
      </c>
      <c r="CN49" s="21">
        <v>0</v>
      </c>
      <c r="CO49" s="21">
        <f t="shared" si="11"/>
        <v>0</v>
      </c>
      <c r="CP49" s="21">
        <f t="shared" si="12"/>
        <v>0</v>
      </c>
      <c r="CQ49" s="19"/>
    </row>
    <row r="50" spans="1:95" ht="78.75" x14ac:dyDescent="0.25">
      <c r="A50" s="24" t="s">
        <v>140</v>
      </c>
      <c r="B50" s="25" t="s">
        <v>141</v>
      </c>
      <c r="C50" s="26" t="s">
        <v>89</v>
      </c>
      <c r="D50" s="21">
        <v>0</v>
      </c>
      <c r="E50" s="21">
        <v>0</v>
      </c>
      <c r="F50" s="21">
        <v>0</v>
      </c>
      <c r="G50" s="21">
        <v>0</v>
      </c>
      <c r="H50" s="22">
        <v>0.78</v>
      </c>
      <c r="I50" s="22">
        <v>3.9</v>
      </c>
      <c r="J50" s="21">
        <v>0</v>
      </c>
      <c r="K50" s="22">
        <v>8.5000000001257292E-2</v>
      </c>
      <c r="L50" s="22">
        <v>0.42500000000628646</v>
      </c>
      <c r="M50" s="21">
        <v>0</v>
      </c>
      <c r="N50" s="22">
        <v>2.282348E-2</v>
      </c>
      <c r="O50" s="22">
        <v>0</v>
      </c>
      <c r="P50" s="22">
        <v>3.9</v>
      </c>
      <c r="Q50" s="22">
        <v>0</v>
      </c>
      <c r="R50" s="22">
        <v>2.7656297199999997</v>
      </c>
      <c r="S50" s="22">
        <v>2.7656297199999997</v>
      </c>
      <c r="T50" s="22">
        <v>24.919999999999998</v>
      </c>
      <c r="U50" s="22">
        <v>24.919999999999998</v>
      </c>
      <c r="V50" s="22">
        <v>24.919999999999998</v>
      </c>
      <c r="W50" s="22">
        <v>24.919999999999998</v>
      </c>
      <c r="X50" s="22">
        <v>0.4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0.44341174000000005</v>
      </c>
      <c r="AT50" s="22">
        <v>0</v>
      </c>
      <c r="AU50" s="22">
        <v>0</v>
      </c>
      <c r="AV50" s="22">
        <v>0.42058826000000005</v>
      </c>
      <c r="AW50" s="22">
        <v>2.282348E-2</v>
      </c>
      <c r="AX50" s="22">
        <v>0.35982570000000003</v>
      </c>
      <c r="AY50" s="22">
        <v>0</v>
      </c>
      <c r="AZ50" s="22">
        <v>0</v>
      </c>
      <c r="BA50" s="22">
        <v>0.35982570000000003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1">
        <f t="shared" si="7"/>
        <v>0.44341174000000005</v>
      </c>
      <c r="CH50" s="21">
        <v>0</v>
      </c>
      <c r="CI50" s="21">
        <v>0</v>
      </c>
      <c r="CJ50" s="21">
        <f t="shared" si="8"/>
        <v>0.42058826000000005</v>
      </c>
      <c r="CK50" s="21">
        <f t="shared" si="9"/>
        <v>2.282348E-2</v>
      </c>
      <c r="CL50" s="21">
        <f t="shared" si="10"/>
        <v>0.35982570000000003</v>
      </c>
      <c r="CM50" s="21">
        <v>0</v>
      </c>
      <c r="CN50" s="21">
        <v>0</v>
      </c>
      <c r="CO50" s="21">
        <f t="shared" si="11"/>
        <v>0.35982570000000003</v>
      </c>
      <c r="CP50" s="21">
        <f t="shared" si="12"/>
        <v>0</v>
      </c>
      <c r="CQ50" s="19"/>
    </row>
    <row r="51" spans="1:95" ht="63" x14ac:dyDescent="0.25">
      <c r="A51" s="24" t="s">
        <v>142</v>
      </c>
      <c r="B51" s="25" t="s">
        <v>143</v>
      </c>
      <c r="C51" s="26" t="s">
        <v>89</v>
      </c>
      <c r="D51" s="21">
        <v>0</v>
      </c>
      <c r="E51" s="21">
        <v>0</v>
      </c>
      <c r="F51" s="21">
        <v>0</v>
      </c>
      <c r="G51" s="21">
        <v>0</v>
      </c>
      <c r="H51" s="22">
        <v>3.9</v>
      </c>
      <c r="I51" s="22">
        <v>3.9</v>
      </c>
      <c r="J51" s="21">
        <v>0</v>
      </c>
      <c r="K51" s="22">
        <v>0</v>
      </c>
      <c r="L51" s="22">
        <v>0</v>
      </c>
      <c r="M51" s="21">
        <v>0</v>
      </c>
      <c r="N51" s="19" t="s">
        <v>110</v>
      </c>
      <c r="O51" s="22">
        <v>0</v>
      </c>
      <c r="P51" s="22">
        <v>3.9</v>
      </c>
      <c r="Q51" s="22">
        <v>0</v>
      </c>
      <c r="R51" s="22">
        <v>0</v>
      </c>
      <c r="S51" s="22">
        <v>0</v>
      </c>
      <c r="T51" s="22">
        <v>3.9</v>
      </c>
      <c r="U51" s="22">
        <v>0</v>
      </c>
      <c r="V51" s="22">
        <v>3.9</v>
      </c>
      <c r="W51" s="22">
        <v>3.9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1">
        <f t="shared" si="7"/>
        <v>0</v>
      </c>
      <c r="CH51" s="21">
        <v>0</v>
      </c>
      <c r="CI51" s="21">
        <v>0</v>
      </c>
      <c r="CJ51" s="21">
        <f t="shared" si="8"/>
        <v>0</v>
      </c>
      <c r="CK51" s="21">
        <f t="shared" si="9"/>
        <v>0</v>
      </c>
      <c r="CL51" s="21">
        <f t="shared" si="10"/>
        <v>0</v>
      </c>
      <c r="CM51" s="21">
        <v>0</v>
      </c>
      <c r="CN51" s="21">
        <v>0</v>
      </c>
      <c r="CO51" s="21">
        <f t="shared" si="11"/>
        <v>0</v>
      </c>
      <c r="CP51" s="21">
        <f t="shared" si="12"/>
        <v>0</v>
      </c>
      <c r="CQ51" s="19"/>
    </row>
    <row r="52" spans="1:95" ht="78.75" x14ac:dyDescent="0.25">
      <c r="A52" s="24" t="s">
        <v>144</v>
      </c>
      <c r="B52" s="25" t="s">
        <v>145</v>
      </c>
      <c r="C52" s="26" t="s">
        <v>89</v>
      </c>
      <c r="D52" s="21">
        <v>0</v>
      </c>
      <c r="E52" s="21">
        <v>0</v>
      </c>
      <c r="F52" s="21">
        <v>0</v>
      </c>
      <c r="G52" s="21">
        <v>0</v>
      </c>
      <c r="H52" s="22">
        <f>SUM(H53:H54)</f>
        <v>9.3349840000000017E-2</v>
      </c>
      <c r="I52" s="22">
        <f>SUM(I53:I54)</f>
        <v>0.44341174000000005</v>
      </c>
      <c r="J52" s="21">
        <v>0</v>
      </c>
      <c r="K52" s="22">
        <f>SUM(K53:K54)</f>
        <v>7.5752778947368427E-2</v>
      </c>
      <c r="L52" s="22">
        <f>SUM(L53:L54)</f>
        <v>0.35982570000000003</v>
      </c>
      <c r="M52" s="21">
        <v>0</v>
      </c>
      <c r="N52" s="22">
        <v>2.282348E-2</v>
      </c>
      <c r="O52" s="22">
        <v>0</v>
      </c>
      <c r="P52" s="22">
        <v>0</v>
      </c>
      <c r="Q52" s="22">
        <v>0</v>
      </c>
      <c r="R52" s="22">
        <f>SUM(R53:R54)</f>
        <v>2.7656297199999997</v>
      </c>
      <c r="S52" s="22">
        <f>SUM(S53:S54)</f>
        <v>2.7656297199999997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0.44341174000000005</v>
      </c>
      <c r="AT52" s="22">
        <v>0</v>
      </c>
      <c r="AU52" s="22">
        <v>0</v>
      </c>
      <c r="AV52" s="22">
        <v>0.42058826000000005</v>
      </c>
      <c r="AW52" s="22">
        <v>2.282348E-2</v>
      </c>
      <c r="AX52" s="22">
        <v>0.35982570000000003</v>
      </c>
      <c r="AY52" s="22">
        <v>0</v>
      </c>
      <c r="AZ52" s="22">
        <v>0</v>
      </c>
      <c r="BA52" s="22">
        <v>0.35982570000000003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1">
        <f t="shared" si="7"/>
        <v>0.44341174000000005</v>
      </c>
      <c r="CH52" s="21">
        <v>0</v>
      </c>
      <c r="CI52" s="21">
        <v>0</v>
      </c>
      <c r="CJ52" s="21">
        <f t="shared" si="8"/>
        <v>0.42058826000000005</v>
      </c>
      <c r="CK52" s="21">
        <f t="shared" si="9"/>
        <v>2.282348E-2</v>
      </c>
      <c r="CL52" s="21">
        <f t="shared" si="10"/>
        <v>0.35982570000000003</v>
      </c>
      <c r="CM52" s="21">
        <v>0</v>
      </c>
      <c r="CN52" s="21">
        <v>0</v>
      </c>
      <c r="CO52" s="21">
        <f t="shared" si="11"/>
        <v>0.35982570000000003</v>
      </c>
      <c r="CP52" s="21">
        <f t="shared" si="12"/>
        <v>0</v>
      </c>
      <c r="CQ52" s="19"/>
    </row>
    <row r="53" spans="1:95" s="35" customFormat="1" ht="47.25" x14ac:dyDescent="0.25">
      <c r="A53" s="24" t="s">
        <v>102</v>
      </c>
      <c r="B53" s="25" t="s">
        <v>146</v>
      </c>
      <c r="C53" s="34" t="s">
        <v>147</v>
      </c>
      <c r="D53" s="19" t="s">
        <v>159</v>
      </c>
      <c r="E53" s="19">
        <v>2018</v>
      </c>
      <c r="F53" s="19">
        <v>2018</v>
      </c>
      <c r="G53" s="19">
        <v>2018</v>
      </c>
      <c r="H53" s="22">
        <f>I53/4.75</f>
        <v>6.134984000000001E-2</v>
      </c>
      <c r="I53" s="21">
        <f>AS53</f>
        <v>0.29141174000000003</v>
      </c>
      <c r="J53" s="28">
        <v>43132</v>
      </c>
      <c r="K53" s="22">
        <f>L53/4.75</f>
        <v>4.8695096842105261E-2</v>
      </c>
      <c r="L53" s="22">
        <f>AX53</f>
        <v>0.23130170999999999</v>
      </c>
      <c r="M53" s="21">
        <v>0</v>
      </c>
      <c r="N53" s="22">
        <v>1.141174E-2</v>
      </c>
      <c r="O53" s="22">
        <v>0</v>
      </c>
      <c r="P53" s="21" t="s">
        <v>515</v>
      </c>
      <c r="Q53" s="21" t="s">
        <v>515</v>
      </c>
      <c r="R53" s="22">
        <v>1.52472992</v>
      </c>
      <c r="S53" s="22">
        <v>1.52472992</v>
      </c>
      <c r="T53" s="21">
        <v>0</v>
      </c>
      <c r="U53" s="21">
        <v>0</v>
      </c>
      <c r="V53" s="21">
        <v>0</v>
      </c>
      <c r="W53" s="21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1">
        <v>0</v>
      </c>
      <c r="AM53" s="21">
        <v>0</v>
      </c>
      <c r="AN53" s="22">
        <v>0</v>
      </c>
      <c r="AO53" s="21">
        <v>0</v>
      </c>
      <c r="AP53" s="21">
        <v>0</v>
      </c>
      <c r="AQ53" s="21">
        <v>0</v>
      </c>
      <c r="AR53" s="21">
        <v>0</v>
      </c>
      <c r="AS53" s="22">
        <v>0.29141174000000003</v>
      </c>
      <c r="AT53" s="21">
        <v>0</v>
      </c>
      <c r="AU53" s="21">
        <v>0</v>
      </c>
      <c r="AV53" s="21">
        <v>0.28000000000000003</v>
      </c>
      <c r="AW53" s="29">
        <v>1.141174E-2</v>
      </c>
      <c r="AX53" s="22">
        <v>0.23130170999999999</v>
      </c>
      <c r="AY53" s="21">
        <v>0</v>
      </c>
      <c r="AZ53" s="21">
        <v>0</v>
      </c>
      <c r="BA53" s="21">
        <v>0.23130170999999999</v>
      </c>
      <c r="BB53" s="19">
        <v>0</v>
      </c>
      <c r="BC53" s="22">
        <v>0</v>
      </c>
      <c r="BD53" s="21">
        <v>0</v>
      </c>
      <c r="BE53" s="21">
        <v>0</v>
      </c>
      <c r="BF53" s="21">
        <v>0</v>
      </c>
      <c r="BG53" s="22">
        <v>0</v>
      </c>
      <c r="BH53" s="22">
        <v>0</v>
      </c>
      <c r="BI53" s="21">
        <v>0</v>
      </c>
      <c r="BJ53" s="21">
        <v>0</v>
      </c>
      <c r="BK53" s="21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1">
        <v>0</v>
      </c>
      <c r="BY53" s="21">
        <v>0</v>
      </c>
      <c r="BZ53" s="21">
        <v>0</v>
      </c>
      <c r="CA53" s="22">
        <v>0</v>
      </c>
      <c r="CB53" s="22">
        <v>0</v>
      </c>
      <c r="CC53" s="21">
        <v>0</v>
      </c>
      <c r="CD53" s="21">
        <v>0</v>
      </c>
      <c r="CE53" s="21">
        <v>0</v>
      </c>
      <c r="CF53" s="22">
        <v>0</v>
      </c>
      <c r="CG53" s="21">
        <f t="shared" si="7"/>
        <v>0.29141174000000003</v>
      </c>
      <c r="CH53" s="21">
        <v>0</v>
      </c>
      <c r="CI53" s="21">
        <v>0</v>
      </c>
      <c r="CJ53" s="21">
        <f t="shared" si="8"/>
        <v>0.28000000000000003</v>
      </c>
      <c r="CK53" s="21">
        <f t="shared" si="9"/>
        <v>1.141174E-2</v>
      </c>
      <c r="CL53" s="21">
        <f t="shared" si="10"/>
        <v>0.23130170999999999</v>
      </c>
      <c r="CM53" s="21">
        <v>0</v>
      </c>
      <c r="CN53" s="21">
        <v>0</v>
      </c>
      <c r="CO53" s="21">
        <f t="shared" si="11"/>
        <v>0.23130170999999999</v>
      </c>
      <c r="CP53" s="21">
        <f t="shared" si="12"/>
        <v>0</v>
      </c>
      <c r="CQ53" s="19" t="s">
        <v>148</v>
      </c>
    </row>
    <row r="54" spans="1:95" ht="47.25" x14ac:dyDescent="0.25">
      <c r="A54" s="24" t="s">
        <v>409</v>
      </c>
      <c r="B54" s="25" t="s">
        <v>149</v>
      </c>
      <c r="C54" s="34" t="s">
        <v>150</v>
      </c>
      <c r="D54" s="19" t="s">
        <v>159</v>
      </c>
      <c r="E54" s="19">
        <v>2018</v>
      </c>
      <c r="F54" s="19">
        <v>2018</v>
      </c>
      <c r="G54" s="19">
        <v>2018</v>
      </c>
      <c r="H54" s="22">
        <f>I54/4.75</f>
        <v>3.2000000000000001E-2</v>
      </c>
      <c r="I54" s="21">
        <f>AS54</f>
        <v>0.152</v>
      </c>
      <c r="J54" s="28">
        <v>43132</v>
      </c>
      <c r="K54" s="22">
        <f>L54/4.75</f>
        <v>2.7057682105263159E-2</v>
      </c>
      <c r="L54" s="22">
        <f>AX54</f>
        <v>0.12852399</v>
      </c>
      <c r="M54" s="21">
        <v>0</v>
      </c>
      <c r="N54" s="22">
        <v>1.141174E-2</v>
      </c>
      <c r="O54" s="22">
        <v>0</v>
      </c>
      <c r="P54" s="21" t="s">
        <v>515</v>
      </c>
      <c r="Q54" s="21" t="s">
        <v>515</v>
      </c>
      <c r="R54" s="22">
        <v>1.2408997999999998</v>
      </c>
      <c r="S54" s="22">
        <v>1.2408997999999998</v>
      </c>
      <c r="T54" s="21">
        <v>0</v>
      </c>
      <c r="U54" s="21">
        <v>0</v>
      </c>
      <c r="V54" s="21">
        <v>0</v>
      </c>
      <c r="W54" s="21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1">
        <v>0</v>
      </c>
      <c r="AM54" s="22">
        <v>0</v>
      </c>
      <c r="AN54" s="22">
        <v>0</v>
      </c>
      <c r="AO54" s="21">
        <v>0</v>
      </c>
      <c r="AP54" s="21">
        <v>0</v>
      </c>
      <c r="AQ54" s="21">
        <v>0</v>
      </c>
      <c r="AR54" s="21">
        <v>0</v>
      </c>
      <c r="AS54" s="22">
        <v>0.152</v>
      </c>
      <c r="AT54" s="21">
        <v>0</v>
      </c>
      <c r="AU54" s="21">
        <v>0</v>
      </c>
      <c r="AV54" s="21">
        <v>0.14058825999999999</v>
      </c>
      <c r="AW54" s="29">
        <v>1.141174E-2</v>
      </c>
      <c r="AX54" s="22">
        <v>0.12852399</v>
      </c>
      <c r="AY54" s="21">
        <v>0</v>
      </c>
      <c r="AZ54" s="21">
        <v>0</v>
      </c>
      <c r="BA54" s="31">
        <v>0.12852399</v>
      </c>
      <c r="BB54" s="19">
        <v>0</v>
      </c>
      <c r="BC54" s="22">
        <v>0</v>
      </c>
      <c r="BD54" s="21">
        <v>0</v>
      </c>
      <c r="BE54" s="21">
        <v>0</v>
      </c>
      <c r="BF54" s="21">
        <v>0</v>
      </c>
      <c r="BG54" s="22">
        <v>0</v>
      </c>
      <c r="BH54" s="22">
        <v>0</v>
      </c>
      <c r="BI54" s="21">
        <v>0</v>
      </c>
      <c r="BJ54" s="21">
        <v>0</v>
      </c>
      <c r="BK54" s="21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1">
        <v>0</v>
      </c>
      <c r="BY54" s="21">
        <v>0</v>
      </c>
      <c r="BZ54" s="21">
        <v>0</v>
      </c>
      <c r="CA54" s="22">
        <v>0</v>
      </c>
      <c r="CB54" s="22">
        <v>0</v>
      </c>
      <c r="CC54" s="21">
        <v>0</v>
      </c>
      <c r="CD54" s="21">
        <v>0</v>
      </c>
      <c r="CE54" s="21">
        <v>0</v>
      </c>
      <c r="CF54" s="22">
        <v>0</v>
      </c>
      <c r="CG54" s="21">
        <f t="shared" si="7"/>
        <v>0.152</v>
      </c>
      <c r="CH54" s="21">
        <v>0</v>
      </c>
      <c r="CI54" s="21">
        <v>0</v>
      </c>
      <c r="CJ54" s="21">
        <f t="shared" si="8"/>
        <v>0.14058825999999999</v>
      </c>
      <c r="CK54" s="21">
        <f t="shared" si="9"/>
        <v>1.141174E-2</v>
      </c>
      <c r="CL54" s="21">
        <f t="shared" si="10"/>
        <v>0.12852399</v>
      </c>
      <c r="CM54" s="21">
        <v>0</v>
      </c>
      <c r="CN54" s="21">
        <v>0</v>
      </c>
      <c r="CO54" s="21">
        <f t="shared" si="11"/>
        <v>0.12852399</v>
      </c>
      <c r="CP54" s="21">
        <f t="shared" si="12"/>
        <v>0</v>
      </c>
      <c r="CQ54" s="19" t="s">
        <v>148</v>
      </c>
    </row>
    <row r="55" spans="1:95" ht="31.5" x14ac:dyDescent="0.25">
      <c r="A55" s="24" t="s">
        <v>151</v>
      </c>
      <c r="B55" s="25" t="s">
        <v>152</v>
      </c>
      <c r="C55" s="26" t="s">
        <v>89</v>
      </c>
      <c r="D55" s="21">
        <v>0</v>
      </c>
      <c r="E55" s="21">
        <v>0</v>
      </c>
      <c r="F55" s="21">
        <v>0</v>
      </c>
      <c r="G55" s="21">
        <v>0</v>
      </c>
      <c r="H55" s="22">
        <v>28.139199999999999</v>
      </c>
      <c r="I55" s="22">
        <v>140.696</v>
      </c>
      <c r="J55" s="21">
        <v>0</v>
      </c>
      <c r="K55" s="22">
        <v>25.794035756</v>
      </c>
      <c r="L55" s="22">
        <v>128.97017878</v>
      </c>
      <c r="M55" s="21">
        <v>0</v>
      </c>
      <c r="N55" s="22">
        <v>0</v>
      </c>
      <c r="O55" s="22">
        <v>0</v>
      </c>
      <c r="P55" s="22">
        <v>69.441054463200004</v>
      </c>
      <c r="Q55" s="22">
        <v>72.160862352399988</v>
      </c>
      <c r="R55" s="22">
        <v>90.471238250399978</v>
      </c>
      <c r="S55" s="22">
        <v>92.516018737999985</v>
      </c>
      <c r="T55" s="22">
        <v>151.88999999999999</v>
      </c>
      <c r="U55" s="22">
        <v>79.533000000000001</v>
      </c>
      <c r="V55" s="22">
        <v>48.28</v>
      </c>
      <c r="W55" s="22">
        <v>136.51400000000001</v>
      </c>
      <c r="X55" s="22">
        <v>112.47157998</v>
      </c>
      <c r="Y55" s="22">
        <f>SUM(Y56,Y136,Y207,)</f>
        <v>29.706879600000001</v>
      </c>
      <c r="Z55" s="22">
        <f t="shared" ref="Z55:AH55" si="43">SUM(Z56,Z136,Z207,)</f>
        <v>0</v>
      </c>
      <c r="AA55" s="22">
        <f t="shared" si="43"/>
        <v>0</v>
      </c>
      <c r="AB55" s="22">
        <f t="shared" si="43"/>
        <v>29.706879600000001</v>
      </c>
      <c r="AC55" s="22">
        <f t="shared" si="43"/>
        <v>0</v>
      </c>
      <c r="AD55" s="22">
        <f t="shared" si="43"/>
        <v>31.4244792</v>
      </c>
      <c r="AE55" s="22">
        <f t="shared" si="43"/>
        <v>0</v>
      </c>
      <c r="AF55" s="22">
        <f t="shared" si="43"/>
        <v>0</v>
      </c>
      <c r="AG55" s="22">
        <f t="shared" si="43"/>
        <v>31.4244792</v>
      </c>
      <c r="AH55" s="22">
        <f t="shared" si="43"/>
        <v>0</v>
      </c>
      <c r="AI55" s="22">
        <v>15.251999999999999</v>
      </c>
      <c r="AJ55" s="22">
        <v>0</v>
      </c>
      <c r="AK55" s="22">
        <v>0</v>
      </c>
      <c r="AL55" s="22">
        <v>15.251999999999999</v>
      </c>
      <c r="AM55" s="22">
        <v>0</v>
      </c>
      <c r="AN55" s="22">
        <v>15.11925518</v>
      </c>
      <c r="AO55" s="22">
        <v>0</v>
      </c>
      <c r="AP55" s="22">
        <v>0</v>
      </c>
      <c r="AQ55" s="22">
        <v>15.11925518</v>
      </c>
      <c r="AR55" s="22">
        <v>0</v>
      </c>
      <c r="AS55" s="22">
        <v>25.167999999999999</v>
      </c>
      <c r="AT55" s="22">
        <v>0</v>
      </c>
      <c r="AU55" s="22">
        <v>0</v>
      </c>
      <c r="AV55" s="22">
        <v>25.167999999999999</v>
      </c>
      <c r="AW55" s="22">
        <v>0</v>
      </c>
      <c r="AX55" s="22">
        <v>24.787936999999999</v>
      </c>
      <c r="AY55" s="22">
        <v>0</v>
      </c>
      <c r="AZ55" s="22">
        <v>0</v>
      </c>
      <c r="BA55" s="22">
        <v>24.787936999999999</v>
      </c>
      <c r="BB55" s="22">
        <v>0</v>
      </c>
      <c r="BC55" s="22">
        <v>28.943179999999998</v>
      </c>
      <c r="BD55" s="22">
        <v>0</v>
      </c>
      <c r="BE55" s="22">
        <v>0</v>
      </c>
      <c r="BF55" s="22">
        <v>28.943179999999998</v>
      </c>
      <c r="BG55" s="22">
        <v>0</v>
      </c>
      <c r="BH55" s="22">
        <v>27.323937533999995</v>
      </c>
      <c r="BI55" s="22">
        <v>0</v>
      </c>
      <c r="BJ55" s="22">
        <v>0</v>
      </c>
      <c r="BK55" s="22">
        <v>27.323937533999995</v>
      </c>
      <c r="BL55" s="22">
        <v>0</v>
      </c>
      <c r="BM55" s="22">
        <v>56.713999999999999</v>
      </c>
      <c r="BN55" s="22">
        <v>0</v>
      </c>
      <c r="BO55" s="22">
        <v>0</v>
      </c>
      <c r="BP55" s="22">
        <v>56.713999999999999</v>
      </c>
      <c r="BQ55" s="22">
        <v>0</v>
      </c>
      <c r="BR55" s="22">
        <f t="shared" ref="BR55:BW55" si="44">SUM(BR56,BR136,BR207,BR254,)</f>
        <v>56.275734450000002</v>
      </c>
      <c r="BS55" s="22">
        <f t="shared" si="44"/>
        <v>0</v>
      </c>
      <c r="BT55" s="22">
        <f t="shared" si="44"/>
        <v>0</v>
      </c>
      <c r="BU55" s="22">
        <f t="shared" si="44"/>
        <v>56.275734450000002</v>
      </c>
      <c r="BV55" s="22">
        <f t="shared" si="44"/>
        <v>0</v>
      </c>
      <c r="BW55" s="22">
        <f t="shared" si="44"/>
        <v>84.456999999999994</v>
      </c>
      <c r="BX55" s="22">
        <v>0</v>
      </c>
      <c r="BY55" s="22">
        <v>0</v>
      </c>
      <c r="BZ55" s="22">
        <f>SUM(BZ56,BZ136,BZ207,BZ254,)</f>
        <v>84.456999999999994</v>
      </c>
      <c r="CA55" s="22">
        <v>0</v>
      </c>
      <c r="CB55" s="22">
        <f>SUM(CB56,CB136,CB207,CB254,)</f>
        <v>89.573999999999998</v>
      </c>
      <c r="CC55" s="22">
        <f t="shared" ref="CC55:CF55" si="45">SUM(CC56,CC136,CC207,CC254,)</f>
        <v>0</v>
      </c>
      <c r="CD55" s="22">
        <f t="shared" si="45"/>
        <v>0</v>
      </c>
      <c r="CE55" s="22">
        <f t="shared" si="45"/>
        <v>89.573999999999998</v>
      </c>
      <c r="CF55" s="22">
        <f t="shared" si="45"/>
        <v>0</v>
      </c>
      <c r="CG55" s="21">
        <f t="shared" si="7"/>
        <v>210.53417999999999</v>
      </c>
      <c r="CH55" s="21">
        <v>0</v>
      </c>
      <c r="CI55" s="21">
        <v>0</v>
      </c>
      <c r="CJ55" s="21">
        <f t="shared" si="8"/>
        <v>210.53417999999999</v>
      </c>
      <c r="CK55" s="21">
        <f t="shared" si="9"/>
        <v>0</v>
      </c>
      <c r="CL55" s="21">
        <f t="shared" si="10"/>
        <v>213.08086416399999</v>
      </c>
      <c r="CM55" s="21">
        <v>0</v>
      </c>
      <c r="CN55" s="21">
        <v>0</v>
      </c>
      <c r="CO55" s="21">
        <f t="shared" si="11"/>
        <v>213.08086416399999</v>
      </c>
      <c r="CP55" s="21">
        <f t="shared" si="12"/>
        <v>0</v>
      </c>
      <c r="CQ55" s="19"/>
    </row>
    <row r="56" spans="1:95" ht="63" x14ac:dyDescent="0.25">
      <c r="A56" s="24" t="s">
        <v>153</v>
      </c>
      <c r="B56" s="25" t="s">
        <v>154</v>
      </c>
      <c r="C56" s="26" t="s">
        <v>89</v>
      </c>
      <c r="D56" s="21">
        <v>0</v>
      </c>
      <c r="E56" s="21">
        <v>0</v>
      </c>
      <c r="F56" s="21">
        <v>0</v>
      </c>
      <c r="G56" s="21">
        <v>0</v>
      </c>
      <c r="H56" s="22">
        <v>4.9220000000000006</v>
      </c>
      <c r="I56" s="22">
        <v>24.610000000000003</v>
      </c>
      <c r="J56" s="21">
        <v>0</v>
      </c>
      <c r="K56" s="22">
        <v>2.2848357560000006</v>
      </c>
      <c r="L56" s="22">
        <v>11.424178780000002</v>
      </c>
      <c r="M56" s="21">
        <v>0</v>
      </c>
      <c r="N56" s="22">
        <v>0</v>
      </c>
      <c r="O56" s="22">
        <v>0</v>
      </c>
      <c r="P56" s="22">
        <v>69.441054463200004</v>
      </c>
      <c r="Q56" s="22">
        <v>72.160862352399988</v>
      </c>
      <c r="R56" s="22">
        <v>39.572089290399987</v>
      </c>
      <c r="S56" s="22">
        <v>41.616869777999995</v>
      </c>
      <c r="T56" s="22">
        <v>24.11</v>
      </c>
      <c r="U56" s="22">
        <v>4.9760000000000009</v>
      </c>
      <c r="V56" s="22">
        <v>0</v>
      </c>
      <c r="W56" s="22">
        <v>22.78</v>
      </c>
      <c r="X56" s="22">
        <v>9.2715799800000003</v>
      </c>
      <c r="Y56" s="22">
        <f>SUM(Y57,Y97,)</f>
        <v>2.3146668000000004</v>
      </c>
      <c r="Z56" s="22">
        <f t="shared" ref="Z56:AH56" si="46">SUM(Z57,Z97,)</f>
        <v>0</v>
      </c>
      <c r="AA56" s="22">
        <f t="shared" si="46"/>
        <v>0</v>
      </c>
      <c r="AB56" s="22">
        <f t="shared" si="46"/>
        <v>2.3146668000000004</v>
      </c>
      <c r="AC56" s="22">
        <f t="shared" si="46"/>
        <v>0</v>
      </c>
      <c r="AD56" s="22">
        <f t="shared" si="46"/>
        <v>2.3181228000000003</v>
      </c>
      <c r="AE56" s="22">
        <f t="shared" si="46"/>
        <v>0</v>
      </c>
      <c r="AF56" s="22">
        <f t="shared" si="46"/>
        <v>0</v>
      </c>
      <c r="AG56" s="22">
        <f t="shared" si="46"/>
        <v>2.3181228000000003</v>
      </c>
      <c r="AH56" s="22">
        <f t="shared" si="46"/>
        <v>0</v>
      </c>
      <c r="AI56" s="22">
        <v>1.21</v>
      </c>
      <c r="AJ56" s="22">
        <v>0</v>
      </c>
      <c r="AK56" s="22">
        <v>0</v>
      </c>
      <c r="AL56" s="22">
        <v>1.2099999999999997</v>
      </c>
      <c r="AM56" s="22">
        <v>0</v>
      </c>
      <c r="AN56" s="22">
        <v>1.23725518</v>
      </c>
      <c r="AO56" s="22">
        <v>0</v>
      </c>
      <c r="AP56" s="22">
        <v>0</v>
      </c>
      <c r="AQ56" s="22">
        <v>1.23725518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0.93599999999999994</v>
      </c>
      <c r="BD56" s="22">
        <v>0</v>
      </c>
      <c r="BE56" s="22">
        <v>0</v>
      </c>
      <c r="BF56" s="22">
        <v>0.93599999999999994</v>
      </c>
      <c r="BG56" s="22">
        <v>0</v>
      </c>
      <c r="BH56" s="22">
        <v>0.88549817999999991</v>
      </c>
      <c r="BI56" s="22">
        <v>0</v>
      </c>
      <c r="BJ56" s="22">
        <v>0</v>
      </c>
      <c r="BK56" s="22">
        <v>0.88549817999999991</v>
      </c>
      <c r="BL56" s="22">
        <v>0</v>
      </c>
      <c r="BM56" s="22">
        <v>4.04</v>
      </c>
      <c r="BN56" s="22">
        <v>0</v>
      </c>
      <c r="BO56" s="22">
        <v>0</v>
      </c>
      <c r="BP56" s="22">
        <v>4.04</v>
      </c>
      <c r="BQ56" s="22">
        <v>0</v>
      </c>
      <c r="BR56" s="22">
        <f t="shared" ref="BR56:BW56" si="47">SUM(BR57,BR97,)</f>
        <v>3.4230436900000001</v>
      </c>
      <c r="BS56" s="22">
        <f t="shared" si="47"/>
        <v>0</v>
      </c>
      <c r="BT56" s="22">
        <f t="shared" si="47"/>
        <v>0</v>
      </c>
      <c r="BU56" s="22">
        <f t="shared" si="47"/>
        <v>3.4230436900000001</v>
      </c>
      <c r="BV56" s="22">
        <f t="shared" si="47"/>
        <v>0</v>
      </c>
      <c r="BW56" s="22">
        <f t="shared" si="47"/>
        <v>4.8710000000000004</v>
      </c>
      <c r="BX56" s="22">
        <v>0</v>
      </c>
      <c r="BY56" s="22">
        <v>0</v>
      </c>
      <c r="BZ56" s="22">
        <f>SUM(BZ57,BZ97,)</f>
        <v>4.8710000000000004</v>
      </c>
      <c r="CA56" s="22">
        <v>0</v>
      </c>
      <c r="CB56" s="22">
        <f>SUM(CB57,CB97,)</f>
        <v>4.266</v>
      </c>
      <c r="CC56" s="22">
        <f t="shared" ref="CC56:CF56" si="48">SUM(CC57,CC97,)</f>
        <v>0</v>
      </c>
      <c r="CD56" s="22">
        <f t="shared" si="48"/>
        <v>0</v>
      </c>
      <c r="CE56" s="22">
        <f t="shared" si="48"/>
        <v>4.266</v>
      </c>
      <c r="CF56" s="22">
        <f t="shared" si="48"/>
        <v>0</v>
      </c>
      <c r="CG56" s="21">
        <f t="shared" si="7"/>
        <v>11.057</v>
      </c>
      <c r="CH56" s="21">
        <v>0</v>
      </c>
      <c r="CI56" s="21">
        <v>0</v>
      </c>
      <c r="CJ56" s="21">
        <f t="shared" si="8"/>
        <v>11.057</v>
      </c>
      <c r="CK56" s="21">
        <f t="shared" si="9"/>
        <v>0</v>
      </c>
      <c r="CL56" s="21">
        <f t="shared" si="10"/>
        <v>9.8117970499999991</v>
      </c>
      <c r="CM56" s="21">
        <v>0</v>
      </c>
      <c r="CN56" s="21">
        <v>0</v>
      </c>
      <c r="CO56" s="21">
        <f t="shared" si="11"/>
        <v>9.8117970499999991</v>
      </c>
      <c r="CP56" s="21">
        <f t="shared" si="12"/>
        <v>0</v>
      </c>
      <c r="CQ56" s="19"/>
    </row>
    <row r="57" spans="1:95" ht="31.5" x14ac:dyDescent="0.25">
      <c r="A57" s="24" t="s">
        <v>155</v>
      </c>
      <c r="B57" s="25" t="s">
        <v>156</v>
      </c>
      <c r="C57" s="26" t="s">
        <v>89</v>
      </c>
      <c r="D57" s="21">
        <v>0</v>
      </c>
      <c r="E57" s="21">
        <v>0</v>
      </c>
      <c r="F57" s="21">
        <v>0</v>
      </c>
      <c r="G57" s="21">
        <v>0</v>
      </c>
      <c r="H57" s="22">
        <v>1.8419999999999999</v>
      </c>
      <c r="I57" s="22">
        <v>9.2100000000000009</v>
      </c>
      <c r="J57" s="21">
        <v>0</v>
      </c>
      <c r="K57" s="22">
        <v>1.2162357559999999</v>
      </c>
      <c r="L57" s="22">
        <v>6.0811787799999992</v>
      </c>
      <c r="M57" s="21">
        <v>0</v>
      </c>
      <c r="N57" s="22">
        <v>0</v>
      </c>
      <c r="O57" s="22">
        <v>0</v>
      </c>
      <c r="P57" s="22">
        <v>23.104046000000004</v>
      </c>
      <c r="Q57" s="22">
        <v>23.79522038</v>
      </c>
      <c r="R57" s="22">
        <v>22.287328599999991</v>
      </c>
      <c r="S57" s="22">
        <v>22.700008819999994</v>
      </c>
      <c r="T57" s="22">
        <v>8.94</v>
      </c>
      <c r="U57" s="22">
        <v>3.6330000000000005</v>
      </c>
      <c r="V57" s="22">
        <v>0</v>
      </c>
      <c r="W57" s="22">
        <v>7.7600000000000007</v>
      </c>
      <c r="X57" s="22">
        <v>4.7629999999999999</v>
      </c>
      <c r="Y57" s="22">
        <f>SUM(Y58:Y96)</f>
        <v>2.3146668000000004</v>
      </c>
      <c r="Z57" s="22">
        <f t="shared" ref="Z57:AC57" si="49">SUM(Z58:Z96)</f>
        <v>0</v>
      </c>
      <c r="AA57" s="22">
        <f t="shared" si="49"/>
        <v>0</v>
      </c>
      <c r="AB57" s="22">
        <f t="shared" si="49"/>
        <v>2.3146668000000004</v>
      </c>
      <c r="AC57" s="22">
        <f t="shared" si="49"/>
        <v>0</v>
      </c>
      <c r="AD57" s="22">
        <f>SUM(AD58:AD96)</f>
        <v>2.3181228000000003</v>
      </c>
      <c r="AE57" s="22">
        <f t="shared" ref="AE57:AH57" si="50">SUM(AE58:AE96)</f>
        <v>0</v>
      </c>
      <c r="AF57" s="22">
        <f t="shared" si="50"/>
        <v>0</v>
      </c>
      <c r="AG57" s="22">
        <f t="shared" si="50"/>
        <v>2.3181228000000003</v>
      </c>
      <c r="AH57" s="22">
        <f t="shared" si="50"/>
        <v>0</v>
      </c>
      <c r="AI57" s="22">
        <f>SUM(AI58:AI61)</f>
        <v>1.0599999999999998</v>
      </c>
      <c r="AJ57" s="22">
        <f t="shared" ref="AJ57:AR57" si="51">SUM(AJ58:AJ61)</f>
        <v>0</v>
      </c>
      <c r="AK57" s="22">
        <f t="shared" si="51"/>
        <v>0</v>
      </c>
      <c r="AL57" s="22">
        <f t="shared" si="51"/>
        <v>1.0599999999999998</v>
      </c>
      <c r="AM57" s="22">
        <f t="shared" si="51"/>
        <v>0</v>
      </c>
      <c r="AN57" s="22">
        <f t="shared" si="51"/>
        <v>1.0828351600000001</v>
      </c>
      <c r="AO57" s="22">
        <f t="shared" si="51"/>
        <v>0</v>
      </c>
      <c r="AP57" s="22">
        <f t="shared" si="51"/>
        <v>0</v>
      </c>
      <c r="AQ57" s="22">
        <f t="shared" si="51"/>
        <v>1.0828351600000001</v>
      </c>
      <c r="AR57" s="22">
        <f t="shared" si="51"/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3.6330000000000005</v>
      </c>
      <c r="BN57" s="22">
        <v>0</v>
      </c>
      <c r="BO57" s="22">
        <v>0</v>
      </c>
      <c r="BP57" s="22">
        <v>3.6330000000000005</v>
      </c>
      <c r="BQ57" s="22">
        <v>0</v>
      </c>
      <c r="BR57" s="22">
        <f>SUM(BR58:BR84)</f>
        <v>3.11913588</v>
      </c>
      <c r="BS57" s="22">
        <f>SUM(BS58:BS84)</f>
        <v>0</v>
      </c>
      <c r="BT57" s="22">
        <f>SUM(BT58:BT84)</f>
        <v>0</v>
      </c>
      <c r="BU57" s="22">
        <f>SUM(BU58:BU84)</f>
        <v>3.11913588</v>
      </c>
      <c r="BV57" s="22">
        <f>SUM(BV58:BV84)</f>
        <v>0</v>
      </c>
      <c r="BW57" s="22">
        <f>SUM(BW85:BW91)</f>
        <v>3.8240000000000003</v>
      </c>
      <c r="BX57" s="22">
        <v>0</v>
      </c>
      <c r="BY57" s="22">
        <v>0</v>
      </c>
      <c r="BZ57" s="22">
        <f>SUM(BZ85:BZ91)</f>
        <v>3.8240000000000003</v>
      </c>
      <c r="CA57" s="22">
        <v>0</v>
      </c>
      <c r="CB57" s="22">
        <f>SUM(CB58:CB91)</f>
        <v>3.6629999999999998</v>
      </c>
      <c r="CC57" s="22">
        <f t="shared" ref="CC57:CF57" si="52">SUM(CC58:CC91)</f>
        <v>0</v>
      </c>
      <c r="CD57" s="22">
        <f t="shared" si="52"/>
        <v>0</v>
      </c>
      <c r="CE57" s="22">
        <f t="shared" si="52"/>
        <v>3.6629999999999998</v>
      </c>
      <c r="CF57" s="22">
        <f t="shared" si="52"/>
        <v>0</v>
      </c>
      <c r="CG57" s="21">
        <f t="shared" si="7"/>
        <v>8.5170000000000012</v>
      </c>
      <c r="CH57" s="22">
        <v>0</v>
      </c>
      <c r="CI57" s="22">
        <v>0</v>
      </c>
      <c r="CJ57" s="21">
        <f t="shared" si="8"/>
        <v>8.5170000000000012</v>
      </c>
      <c r="CK57" s="21">
        <f t="shared" si="9"/>
        <v>0</v>
      </c>
      <c r="CL57" s="21">
        <f t="shared" si="10"/>
        <v>7.8649710400000004</v>
      </c>
      <c r="CM57" s="22">
        <v>0</v>
      </c>
      <c r="CN57" s="22">
        <v>0</v>
      </c>
      <c r="CO57" s="21">
        <f t="shared" si="11"/>
        <v>7.8649710400000004</v>
      </c>
      <c r="CP57" s="21">
        <f t="shared" si="12"/>
        <v>0</v>
      </c>
      <c r="CQ57" s="19"/>
    </row>
    <row r="58" spans="1:95" ht="31.5" x14ac:dyDescent="0.25">
      <c r="A58" s="24" t="s">
        <v>102</v>
      </c>
      <c r="B58" s="36" t="s">
        <v>157</v>
      </c>
      <c r="C58" s="37" t="s">
        <v>158</v>
      </c>
      <c r="D58" s="19" t="s">
        <v>159</v>
      </c>
      <c r="E58" s="19">
        <v>2017</v>
      </c>
      <c r="F58" s="19">
        <v>2017</v>
      </c>
      <c r="G58" s="19">
        <v>2017</v>
      </c>
      <c r="H58" s="22">
        <v>9.6000000000000002E-2</v>
      </c>
      <c r="I58" s="22">
        <f>AI58</f>
        <v>0.48</v>
      </c>
      <c r="J58" s="28">
        <v>42767</v>
      </c>
      <c r="K58" s="22">
        <v>9.7068723999999995E-2</v>
      </c>
      <c r="L58" s="21">
        <v>0.48534361999999998</v>
      </c>
      <c r="M58" s="21">
        <v>0</v>
      </c>
      <c r="N58" s="21">
        <v>0</v>
      </c>
      <c r="O58" s="22">
        <v>0</v>
      </c>
      <c r="P58" s="22">
        <v>1.2408997999999998</v>
      </c>
      <c r="Q58" s="22">
        <v>1.1853689999999999</v>
      </c>
      <c r="R58" s="22">
        <v>1.2408997999999998</v>
      </c>
      <c r="S58" s="22">
        <v>1.1853689999999999</v>
      </c>
      <c r="T58" s="19">
        <v>0.48</v>
      </c>
      <c r="U58" s="21">
        <v>0</v>
      </c>
      <c r="V58" s="21">
        <v>0</v>
      </c>
      <c r="W58" s="21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0.48</v>
      </c>
      <c r="AJ58" s="22">
        <v>0</v>
      </c>
      <c r="AK58" s="22">
        <v>0</v>
      </c>
      <c r="AL58" s="22">
        <v>0.48</v>
      </c>
      <c r="AM58" s="22">
        <v>0</v>
      </c>
      <c r="AN58" s="22">
        <v>0.49</v>
      </c>
      <c r="AO58" s="22">
        <v>0</v>
      </c>
      <c r="AP58" s="22">
        <v>0</v>
      </c>
      <c r="AQ58" s="22">
        <v>0.49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1">
        <v>0</v>
      </c>
      <c r="BY58" s="21">
        <v>0</v>
      </c>
      <c r="BZ58" s="21">
        <v>0</v>
      </c>
      <c r="CA58" s="22">
        <v>0</v>
      </c>
      <c r="CB58" s="22">
        <v>0</v>
      </c>
      <c r="CC58" s="21">
        <v>0</v>
      </c>
      <c r="CD58" s="21">
        <v>0</v>
      </c>
      <c r="CE58" s="21">
        <v>0</v>
      </c>
      <c r="CF58" s="22">
        <v>0</v>
      </c>
      <c r="CG58" s="21">
        <f t="shared" si="7"/>
        <v>0.48</v>
      </c>
      <c r="CH58" s="21">
        <v>0</v>
      </c>
      <c r="CI58" s="21">
        <v>0</v>
      </c>
      <c r="CJ58" s="21">
        <f t="shared" si="8"/>
        <v>0.48</v>
      </c>
      <c r="CK58" s="21">
        <f t="shared" si="9"/>
        <v>0</v>
      </c>
      <c r="CL58" s="21">
        <f t="shared" si="10"/>
        <v>0.49</v>
      </c>
      <c r="CM58" s="21">
        <v>0</v>
      </c>
      <c r="CN58" s="21">
        <v>0</v>
      </c>
      <c r="CO58" s="21">
        <f t="shared" si="11"/>
        <v>0.49</v>
      </c>
      <c r="CP58" s="21">
        <f t="shared" si="12"/>
        <v>0</v>
      </c>
      <c r="CQ58" s="19"/>
    </row>
    <row r="59" spans="1:95" ht="31.5" x14ac:dyDescent="0.25">
      <c r="A59" s="24" t="s">
        <v>409</v>
      </c>
      <c r="B59" s="36" t="s">
        <v>160</v>
      </c>
      <c r="C59" s="37" t="s">
        <v>161</v>
      </c>
      <c r="D59" s="19" t="s">
        <v>159</v>
      </c>
      <c r="E59" s="19">
        <v>2017</v>
      </c>
      <c r="F59" s="19">
        <v>2017</v>
      </c>
      <c r="G59" s="19">
        <v>2017</v>
      </c>
      <c r="H59" s="22">
        <v>3.7999999999999999E-2</v>
      </c>
      <c r="I59" s="22">
        <f t="shared" ref="I59:I61" si="53">AI59</f>
        <v>0.19</v>
      </c>
      <c r="J59" s="28">
        <v>42767</v>
      </c>
      <c r="K59" s="22">
        <v>3.8809566000000004E-2</v>
      </c>
      <c r="L59" s="21">
        <v>0.19404783</v>
      </c>
      <c r="M59" s="21">
        <v>0</v>
      </c>
      <c r="N59" s="21">
        <v>0</v>
      </c>
      <c r="O59" s="22">
        <v>0</v>
      </c>
      <c r="P59" s="22">
        <v>1.2408997999999998</v>
      </c>
      <c r="Q59" s="22">
        <v>1.1853689999999999</v>
      </c>
      <c r="R59" s="22">
        <v>1.2408997999999998</v>
      </c>
      <c r="S59" s="22">
        <v>1.1853689999999999</v>
      </c>
      <c r="T59" s="19">
        <v>0.19</v>
      </c>
      <c r="U59" s="21">
        <v>0</v>
      </c>
      <c r="V59" s="21">
        <v>0</v>
      </c>
      <c r="W59" s="21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0.19</v>
      </c>
      <c r="AJ59" s="22">
        <v>0</v>
      </c>
      <c r="AK59" s="22">
        <v>0</v>
      </c>
      <c r="AL59" s="22">
        <v>0.19</v>
      </c>
      <c r="AM59" s="22">
        <v>0</v>
      </c>
      <c r="AN59" s="22">
        <v>0.19404783</v>
      </c>
      <c r="AO59" s="22">
        <v>0</v>
      </c>
      <c r="AP59" s="22">
        <v>0</v>
      </c>
      <c r="AQ59" s="22">
        <v>0.19404783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1">
        <v>0</v>
      </c>
      <c r="BY59" s="21">
        <v>0</v>
      </c>
      <c r="BZ59" s="21">
        <v>0</v>
      </c>
      <c r="CA59" s="22">
        <v>0</v>
      </c>
      <c r="CB59" s="22">
        <v>0</v>
      </c>
      <c r="CC59" s="21">
        <v>0</v>
      </c>
      <c r="CD59" s="21">
        <v>0</v>
      </c>
      <c r="CE59" s="21">
        <v>0</v>
      </c>
      <c r="CF59" s="22">
        <v>0</v>
      </c>
      <c r="CG59" s="21">
        <f t="shared" si="7"/>
        <v>0.19</v>
      </c>
      <c r="CH59" s="21">
        <v>0</v>
      </c>
      <c r="CI59" s="21">
        <v>0</v>
      </c>
      <c r="CJ59" s="21">
        <f t="shared" si="8"/>
        <v>0.19</v>
      </c>
      <c r="CK59" s="21">
        <f t="shared" si="9"/>
        <v>0</v>
      </c>
      <c r="CL59" s="21">
        <f t="shared" si="10"/>
        <v>0.19404783</v>
      </c>
      <c r="CM59" s="21">
        <v>0</v>
      </c>
      <c r="CN59" s="21">
        <v>0</v>
      </c>
      <c r="CO59" s="21">
        <f t="shared" si="11"/>
        <v>0.19404783</v>
      </c>
      <c r="CP59" s="21">
        <f t="shared" si="12"/>
        <v>0</v>
      </c>
      <c r="CQ59" s="19"/>
    </row>
    <row r="60" spans="1:95" ht="47.25" x14ac:dyDescent="0.25">
      <c r="A60" s="24" t="s">
        <v>410</v>
      </c>
      <c r="B60" s="36" t="s">
        <v>162</v>
      </c>
      <c r="C60" s="37" t="s">
        <v>163</v>
      </c>
      <c r="D60" s="19" t="s">
        <v>159</v>
      </c>
      <c r="E60" s="19">
        <v>2017</v>
      </c>
      <c r="F60" s="19">
        <v>2017</v>
      </c>
      <c r="G60" s="19">
        <v>2017</v>
      </c>
      <c r="H60" s="22">
        <v>4.8000000000000001E-2</v>
      </c>
      <c r="I60" s="22">
        <f t="shared" si="53"/>
        <v>0.24</v>
      </c>
      <c r="J60" s="28">
        <v>42767</v>
      </c>
      <c r="K60" s="22">
        <v>4.8873461999999999E-2</v>
      </c>
      <c r="L60" s="21">
        <v>0.24436731</v>
      </c>
      <c r="M60" s="21">
        <v>0</v>
      </c>
      <c r="N60" s="22">
        <v>0</v>
      </c>
      <c r="O60" s="22">
        <v>0</v>
      </c>
      <c r="P60" s="22">
        <v>1.3464791199999999</v>
      </c>
      <c r="Q60" s="22">
        <v>1.2862236</v>
      </c>
      <c r="R60" s="22">
        <v>1.3464791199999999</v>
      </c>
      <c r="S60" s="22">
        <v>1.2862236</v>
      </c>
      <c r="T60" s="19">
        <v>0.24</v>
      </c>
      <c r="U60" s="21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0.24</v>
      </c>
      <c r="AJ60" s="22">
        <v>0</v>
      </c>
      <c r="AK60" s="22">
        <v>0</v>
      </c>
      <c r="AL60" s="22">
        <v>0.24</v>
      </c>
      <c r="AM60" s="22">
        <v>0</v>
      </c>
      <c r="AN60" s="22">
        <v>0.24436731</v>
      </c>
      <c r="AO60" s="22">
        <v>0</v>
      </c>
      <c r="AP60" s="22">
        <v>0</v>
      </c>
      <c r="AQ60" s="22">
        <v>0.24436731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1">
        <v>0</v>
      </c>
      <c r="BY60" s="21">
        <v>0</v>
      </c>
      <c r="BZ60" s="21">
        <v>0</v>
      </c>
      <c r="CA60" s="22">
        <v>0</v>
      </c>
      <c r="CB60" s="22">
        <v>0</v>
      </c>
      <c r="CC60" s="21">
        <v>0</v>
      </c>
      <c r="CD60" s="21">
        <v>0</v>
      </c>
      <c r="CE60" s="21">
        <v>0</v>
      </c>
      <c r="CF60" s="22">
        <v>0</v>
      </c>
      <c r="CG60" s="21">
        <f t="shared" si="7"/>
        <v>0.24</v>
      </c>
      <c r="CH60" s="21">
        <v>0</v>
      </c>
      <c r="CI60" s="21">
        <v>0</v>
      </c>
      <c r="CJ60" s="21">
        <f t="shared" si="8"/>
        <v>0.24</v>
      </c>
      <c r="CK60" s="21">
        <f t="shared" si="9"/>
        <v>0</v>
      </c>
      <c r="CL60" s="21">
        <f t="shared" si="10"/>
        <v>0.24436731</v>
      </c>
      <c r="CM60" s="21">
        <v>0</v>
      </c>
      <c r="CN60" s="21">
        <v>0</v>
      </c>
      <c r="CO60" s="21">
        <f t="shared" si="11"/>
        <v>0.24436731</v>
      </c>
      <c r="CP60" s="21">
        <f t="shared" si="12"/>
        <v>0</v>
      </c>
      <c r="CQ60" s="19"/>
    </row>
    <row r="61" spans="1:95" ht="31.5" x14ac:dyDescent="0.25">
      <c r="A61" s="24" t="s">
        <v>411</v>
      </c>
      <c r="B61" s="36" t="s">
        <v>164</v>
      </c>
      <c r="C61" s="37" t="s">
        <v>165</v>
      </c>
      <c r="D61" s="19" t="s">
        <v>159</v>
      </c>
      <c r="E61" s="19">
        <v>2017</v>
      </c>
      <c r="F61" s="19">
        <v>2017</v>
      </c>
      <c r="G61" s="19">
        <v>2017</v>
      </c>
      <c r="H61" s="22">
        <v>0.03</v>
      </c>
      <c r="I61" s="22">
        <f t="shared" si="53"/>
        <v>0.15</v>
      </c>
      <c r="J61" s="28">
        <v>42767</v>
      </c>
      <c r="K61" s="22">
        <v>3.0884004E-2</v>
      </c>
      <c r="L61" s="21">
        <v>0.15442001999999999</v>
      </c>
      <c r="M61" s="21">
        <v>0</v>
      </c>
      <c r="N61" s="22">
        <v>0</v>
      </c>
      <c r="O61" s="22">
        <v>0</v>
      </c>
      <c r="P61" s="22">
        <v>1.1737129599999998</v>
      </c>
      <c r="Q61" s="22">
        <v>1.1211888000000001</v>
      </c>
      <c r="R61" s="22">
        <v>1.1737129599999998</v>
      </c>
      <c r="S61" s="22">
        <v>1.1211888000000001</v>
      </c>
      <c r="T61" s="19">
        <v>0.15</v>
      </c>
      <c r="U61" s="21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0.15</v>
      </c>
      <c r="AJ61" s="22">
        <v>0</v>
      </c>
      <c r="AK61" s="22">
        <v>0</v>
      </c>
      <c r="AL61" s="22">
        <v>0.15</v>
      </c>
      <c r="AM61" s="22">
        <v>0</v>
      </c>
      <c r="AN61" s="22">
        <v>0.15442001999999999</v>
      </c>
      <c r="AO61" s="22">
        <v>0</v>
      </c>
      <c r="AP61" s="22">
        <v>0</v>
      </c>
      <c r="AQ61" s="22">
        <v>0.15442001999999999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1">
        <v>0</v>
      </c>
      <c r="BY61" s="21">
        <v>0</v>
      </c>
      <c r="BZ61" s="21">
        <v>0</v>
      </c>
      <c r="CA61" s="22">
        <v>0</v>
      </c>
      <c r="CB61" s="22">
        <v>0</v>
      </c>
      <c r="CC61" s="21">
        <v>0</v>
      </c>
      <c r="CD61" s="21">
        <v>0</v>
      </c>
      <c r="CE61" s="21">
        <v>0</v>
      </c>
      <c r="CF61" s="22">
        <v>0</v>
      </c>
      <c r="CG61" s="21">
        <f t="shared" si="7"/>
        <v>0.15</v>
      </c>
      <c r="CH61" s="21">
        <v>0</v>
      </c>
      <c r="CI61" s="21">
        <v>0</v>
      </c>
      <c r="CJ61" s="21">
        <f t="shared" si="8"/>
        <v>0.15</v>
      </c>
      <c r="CK61" s="21">
        <f t="shared" si="9"/>
        <v>0</v>
      </c>
      <c r="CL61" s="21">
        <f t="shared" si="10"/>
        <v>0.15442001999999999</v>
      </c>
      <c r="CM61" s="21">
        <v>0</v>
      </c>
      <c r="CN61" s="21">
        <v>0</v>
      </c>
      <c r="CO61" s="21">
        <f t="shared" si="11"/>
        <v>0.15442001999999999</v>
      </c>
      <c r="CP61" s="21">
        <f t="shared" si="12"/>
        <v>0</v>
      </c>
      <c r="CQ61" s="19"/>
    </row>
    <row r="62" spans="1:95" ht="31.5" x14ac:dyDescent="0.25">
      <c r="A62" s="24" t="s">
        <v>412</v>
      </c>
      <c r="B62" s="36" t="s">
        <v>166</v>
      </c>
      <c r="C62" s="37" t="s">
        <v>167</v>
      </c>
      <c r="D62" s="19" t="s">
        <v>168</v>
      </c>
      <c r="E62" s="19">
        <v>2018</v>
      </c>
      <c r="F62" s="19">
        <v>2018</v>
      </c>
      <c r="G62" s="19" t="s">
        <v>110</v>
      </c>
      <c r="H62" s="22">
        <v>0.11599999999999999</v>
      </c>
      <c r="I62" s="19">
        <v>0.57999999999999996</v>
      </c>
      <c r="J62" s="28">
        <v>42401</v>
      </c>
      <c r="K62" s="22">
        <v>0</v>
      </c>
      <c r="L62" s="21">
        <v>0</v>
      </c>
      <c r="M62" s="21">
        <v>0</v>
      </c>
      <c r="N62" s="22" t="s">
        <v>110</v>
      </c>
      <c r="O62" s="22">
        <v>0</v>
      </c>
      <c r="P62" s="22">
        <v>1.2408997999999998</v>
      </c>
      <c r="Q62" s="22">
        <v>1.1853689999999999</v>
      </c>
      <c r="R62" s="22">
        <v>0</v>
      </c>
      <c r="S62" s="22">
        <v>0</v>
      </c>
      <c r="T62" s="19">
        <v>0.57999999999999996</v>
      </c>
      <c r="U62" s="21">
        <v>0</v>
      </c>
      <c r="V62" s="21">
        <v>0</v>
      </c>
      <c r="W62" s="22">
        <v>0.57999999999999996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1">
        <v>0</v>
      </c>
      <c r="BY62" s="21">
        <v>0</v>
      </c>
      <c r="BZ62" s="21">
        <v>0</v>
      </c>
      <c r="CA62" s="22">
        <v>0</v>
      </c>
      <c r="CB62" s="22">
        <v>0</v>
      </c>
      <c r="CC62" s="21">
        <v>0</v>
      </c>
      <c r="CD62" s="21">
        <v>0</v>
      </c>
      <c r="CE62" s="21">
        <v>0</v>
      </c>
      <c r="CF62" s="22">
        <v>0</v>
      </c>
      <c r="CG62" s="21">
        <f t="shared" si="7"/>
        <v>0</v>
      </c>
      <c r="CH62" s="21">
        <v>0</v>
      </c>
      <c r="CI62" s="21">
        <v>0</v>
      </c>
      <c r="CJ62" s="21">
        <f t="shared" si="8"/>
        <v>0</v>
      </c>
      <c r="CK62" s="21">
        <f t="shared" si="9"/>
        <v>0</v>
      </c>
      <c r="CL62" s="21">
        <f t="shared" si="10"/>
        <v>0</v>
      </c>
      <c r="CM62" s="21">
        <v>0</v>
      </c>
      <c r="CN62" s="21">
        <v>0</v>
      </c>
      <c r="CO62" s="21">
        <f t="shared" si="11"/>
        <v>0</v>
      </c>
      <c r="CP62" s="21">
        <f t="shared" si="12"/>
        <v>0</v>
      </c>
      <c r="CQ62" s="38" t="s">
        <v>169</v>
      </c>
    </row>
    <row r="63" spans="1:95" ht="31.5" x14ac:dyDescent="0.25">
      <c r="A63" s="24" t="s">
        <v>413</v>
      </c>
      <c r="B63" s="36" t="s">
        <v>170</v>
      </c>
      <c r="C63" s="37" t="s">
        <v>171</v>
      </c>
      <c r="D63" s="19" t="s">
        <v>168</v>
      </c>
      <c r="E63" s="19">
        <v>2018</v>
      </c>
      <c r="F63" s="19">
        <v>2018</v>
      </c>
      <c r="G63" s="19" t="s">
        <v>110</v>
      </c>
      <c r="H63" s="22">
        <v>0.11000000000000001</v>
      </c>
      <c r="I63" s="19">
        <v>0.55000000000000004</v>
      </c>
      <c r="J63" s="28">
        <v>42401</v>
      </c>
      <c r="K63" s="22">
        <v>0</v>
      </c>
      <c r="L63" s="21">
        <v>0</v>
      </c>
      <c r="M63" s="21">
        <v>0</v>
      </c>
      <c r="N63" s="22" t="s">
        <v>110</v>
      </c>
      <c r="O63" s="22">
        <v>0</v>
      </c>
      <c r="P63" s="22">
        <v>1.1737129599999998</v>
      </c>
      <c r="Q63" s="22">
        <v>1.1211888000000001</v>
      </c>
      <c r="R63" s="22">
        <v>0</v>
      </c>
      <c r="S63" s="22">
        <v>0</v>
      </c>
      <c r="T63" s="19">
        <v>0.55000000000000004</v>
      </c>
      <c r="U63" s="21">
        <v>0</v>
      </c>
      <c r="V63" s="21">
        <v>0</v>
      </c>
      <c r="W63" s="22">
        <v>0.55000000000000004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1">
        <v>0</v>
      </c>
      <c r="BY63" s="21">
        <v>0</v>
      </c>
      <c r="BZ63" s="21">
        <v>0</v>
      </c>
      <c r="CA63" s="22">
        <v>0</v>
      </c>
      <c r="CB63" s="22">
        <v>0</v>
      </c>
      <c r="CC63" s="21">
        <v>0</v>
      </c>
      <c r="CD63" s="21">
        <v>0</v>
      </c>
      <c r="CE63" s="21">
        <v>0</v>
      </c>
      <c r="CF63" s="22">
        <v>0</v>
      </c>
      <c r="CG63" s="21">
        <f t="shared" si="7"/>
        <v>0</v>
      </c>
      <c r="CH63" s="21">
        <v>0</v>
      </c>
      <c r="CI63" s="21">
        <v>0</v>
      </c>
      <c r="CJ63" s="21">
        <f t="shared" si="8"/>
        <v>0</v>
      </c>
      <c r="CK63" s="21">
        <f t="shared" si="9"/>
        <v>0</v>
      </c>
      <c r="CL63" s="21">
        <f t="shared" si="10"/>
        <v>0</v>
      </c>
      <c r="CM63" s="21">
        <v>0</v>
      </c>
      <c r="CN63" s="21">
        <v>0</v>
      </c>
      <c r="CO63" s="21">
        <f t="shared" si="11"/>
        <v>0</v>
      </c>
      <c r="CP63" s="21">
        <f t="shared" si="12"/>
        <v>0</v>
      </c>
      <c r="CQ63" s="38" t="s">
        <v>169</v>
      </c>
    </row>
    <row r="64" spans="1:95" ht="31.5" x14ac:dyDescent="0.25">
      <c r="A64" s="24" t="s">
        <v>414</v>
      </c>
      <c r="B64" s="36" t="s">
        <v>172</v>
      </c>
      <c r="C64" s="37" t="s">
        <v>173</v>
      </c>
      <c r="D64" s="19" t="s">
        <v>168</v>
      </c>
      <c r="E64" s="19">
        <v>2018</v>
      </c>
      <c r="F64" s="19">
        <v>2018</v>
      </c>
      <c r="G64" s="19" t="s">
        <v>110</v>
      </c>
      <c r="H64" s="22">
        <v>2.8000000000000004E-2</v>
      </c>
      <c r="I64" s="19">
        <v>0.14000000000000001</v>
      </c>
      <c r="J64" s="28">
        <v>42401</v>
      </c>
      <c r="K64" s="22">
        <v>0</v>
      </c>
      <c r="L64" s="21">
        <v>0</v>
      </c>
      <c r="M64" s="21">
        <v>0</v>
      </c>
      <c r="N64" s="22" t="s">
        <v>110</v>
      </c>
      <c r="O64" s="22">
        <v>0</v>
      </c>
      <c r="P64" s="22">
        <v>1.1737129599999998</v>
      </c>
      <c r="Q64" s="22">
        <v>1.1211888000000001</v>
      </c>
      <c r="R64" s="22">
        <v>0</v>
      </c>
      <c r="S64" s="22">
        <v>0</v>
      </c>
      <c r="T64" s="19">
        <v>0.14000000000000001</v>
      </c>
      <c r="U64" s="21">
        <v>0</v>
      </c>
      <c r="V64" s="21">
        <v>0</v>
      </c>
      <c r="W64" s="22">
        <v>0.14000000000000001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1">
        <v>0</v>
      </c>
      <c r="BY64" s="21">
        <v>0</v>
      </c>
      <c r="BZ64" s="21">
        <v>0</v>
      </c>
      <c r="CA64" s="22">
        <v>0</v>
      </c>
      <c r="CB64" s="22">
        <v>0</v>
      </c>
      <c r="CC64" s="21">
        <v>0</v>
      </c>
      <c r="CD64" s="21">
        <v>0</v>
      </c>
      <c r="CE64" s="21">
        <v>0</v>
      </c>
      <c r="CF64" s="22">
        <v>0</v>
      </c>
      <c r="CG64" s="21">
        <f t="shared" si="7"/>
        <v>0</v>
      </c>
      <c r="CH64" s="21">
        <v>0</v>
      </c>
      <c r="CI64" s="21">
        <v>0</v>
      </c>
      <c r="CJ64" s="21">
        <f t="shared" si="8"/>
        <v>0</v>
      </c>
      <c r="CK64" s="21">
        <f t="shared" si="9"/>
        <v>0</v>
      </c>
      <c r="CL64" s="21">
        <f t="shared" si="10"/>
        <v>0</v>
      </c>
      <c r="CM64" s="21">
        <v>0</v>
      </c>
      <c r="CN64" s="21">
        <v>0</v>
      </c>
      <c r="CO64" s="21">
        <f t="shared" si="11"/>
        <v>0</v>
      </c>
      <c r="CP64" s="21">
        <f t="shared" si="12"/>
        <v>0</v>
      </c>
      <c r="CQ64" s="38" t="s">
        <v>169</v>
      </c>
    </row>
    <row r="65" spans="1:95" ht="31.5" x14ac:dyDescent="0.25">
      <c r="A65" s="24" t="s">
        <v>415</v>
      </c>
      <c r="B65" s="36" t="s">
        <v>174</v>
      </c>
      <c r="C65" s="37" t="s">
        <v>486</v>
      </c>
      <c r="D65" s="19" t="s">
        <v>168</v>
      </c>
      <c r="E65" s="19">
        <v>2019</v>
      </c>
      <c r="F65" s="19">
        <v>2019</v>
      </c>
      <c r="G65" s="19">
        <v>0</v>
      </c>
      <c r="H65" s="22">
        <v>0.14399999999999999</v>
      </c>
      <c r="I65" s="19">
        <v>0.72</v>
      </c>
      <c r="J65" s="28">
        <v>42401</v>
      </c>
      <c r="K65" s="22">
        <v>0</v>
      </c>
      <c r="L65" s="19">
        <v>0</v>
      </c>
      <c r="M65" s="30">
        <v>0</v>
      </c>
      <c r="N65" s="22" t="s">
        <v>110</v>
      </c>
      <c r="O65" s="22">
        <v>0</v>
      </c>
      <c r="P65" s="22">
        <v>1.52472992</v>
      </c>
      <c r="Q65" s="22">
        <v>1.5916500800000002</v>
      </c>
      <c r="R65" s="22">
        <v>1.52472992</v>
      </c>
      <c r="S65" s="22">
        <v>1.5916500800000002</v>
      </c>
      <c r="T65" s="19">
        <v>0.72</v>
      </c>
      <c r="U65" s="21">
        <v>0</v>
      </c>
      <c r="V65" s="21">
        <v>0</v>
      </c>
      <c r="W65" s="19">
        <v>0.6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1">
        <v>0</v>
      </c>
      <c r="BY65" s="21">
        <v>0</v>
      </c>
      <c r="BZ65" s="21">
        <v>0</v>
      </c>
      <c r="CA65" s="22">
        <v>0</v>
      </c>
      <c r="CB65" s="22">
        <v>0</v>
      </c>
      <c r="CC65" s="21">
        <v>0</v>
      </c>
      <c r="CD65" s="21">
        <v>0</v>
      </c>
      <c r="CE65" s="21">
        <v>0</v>
      </c>
      <c r="CF65" s="22">
        <v>0</v>
      </c>
      <c r="CG65" s="21">
        <f t="shared" si="7"/>
        <v>0</v>
      </c>
      <c r="CH65" s="21">
        <v>0</v>
      </c>
      <c r="CI65" s="21">
        <v>0</v>
      </c>
      <c r="CJ65" s="21">
        <f t="shared" si="8"/>
        <v>0</v>
      </c>
      <c r="CK65" s="21">
        <f t="shared" si="9"/>
        <v>0</v>
      </c>
      <c r="CL65" s="21">
        <f t="shared" si="10"/>
        <v>0</v>
      </c>
      <c r="CM65" s="21">
        <v>0</v>
      </c>
      <c r="CN65" s="21">
        <v>0</v>
      </c>
      <c r="CO65" s="21">
        <f t="shared" si="11"/>
        <v>0</v>
      </c>
      <c r="CP65" s="21">
        <f t="shared" si="12"/>
        <v>0</v>
      </c>
      <c r="CQ65" s="19"/>
    </row>
    <row r="66" spans="1:95" ht="31.5" x14ac:dyDescent="0.25">
      <c r="A66" s="24" t="s">
        <v>416</v>
      </c>
      <c r="B66" s="36" t="s">
        <v>175</v>
      </c>
      <c r="C66" s="37" t="s">
        <v>487</v>
      </c>
      <c r="D66" s="19" t="s">
        <v>168</v>
      </c>
      <c r="E66" s="19">
        <v>2019</v>
      </c>
      <c r="F66" s="19">
        <v>2019</v>
      </c>
      <c r="G66" s="19">
        <v>0</v>
      </c>
      <c r="H66" s="22">
        <v>0.12</v>
      </c>
      <c r="I66" s="19">
        <v>0.6</v>
      </c>
      <c r="J66" s="28">
        <v>42401</v>
      </c>
      <c r="K66" s="22">
        <v>0</v>
      </c>
      <c r="L66" s="19">
        <v>0</v>
      </c>
      <c r="M66" s="30">
        <v>0</v>
      </c>
      <c r="N66" s="22" t="s">
        <v>110</v>
      </c>
      <c r="O66" s="22">
        <v>0</v>
      </c>
      <c r="P66" s="22">
        <v>1.1737129599999998</v>
      </c>
      <c r="Q66" s="22">
        <v>1.22522704</v>
      </c>
      <c r="R66" s="22">
        <v>1.1737129599999998</v>
      </c>
      <c r="S66" s="22">
        <v>1.22522704</v>
      </c>
      <c r="T66" s="19">
        <v>0.6</v>
      </c>
      <c r="U66" s="21">
        <v>0</v>
      </c>
      <c r="V66" s="21">
        <v>0</v>
      </c>
      <c r="W66" s="19">
        <v>0.6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1">
        <v>0</v>
      </c>
      <c r="BY66" s="21">
        <v>0</v>
      </c>
      <c r="BZ66" s="21">
        <v>0</v>
      </c>
      <c r="CA66" s="22">
        <v>0</v>
      </c>
      <c r="CB66" s="22">
        <v>0</v>
      </c>
      <c r="CC66" s="21">
        <v>0</v>
      </c>
      <c r="CD66" s="21">
        <v>0</v>
      </c>
      <c r="CE66" s="21">
        <v>0</v>
      </c>
      <c r="CF66" s="22">
        <v>0</v>
      </c>
      <c r="CG66" s="21">
        <f t="shared" si="7"/>
        <v>0</v>
      </c>
      <c r="CH66" s="21">
        <v>0</v>
      </c>
      <c r="CI66" s="21">
        <v>0</v>
      </c>
      <c r="CJ66" s="21">
        <f t="shared" si="8"/>
        <v>0</v>
      </c>
      <c r="CK66" s="21">
        <f t="shared" si="9"/>
        <v>0</v>
      </c>
      <c r="CL66" s="21">
        <f t="shared" si="10"/>
        <v>0</v>
      </c>
      <c r="CM66" s="21">
        <v>0</v>
      </c>
      <c r="CN66" s="21">
        <v>0</v>
      </c>
      <c r="CO66" s="21">
        <f t="shared" si="11"/>
        <v>0</v>
      </c>
      <c r="CP66" s="21">
        <f t="shared" si="12"/>
        <v>0</v>
      </c>
      <c r="CQ66" s="19"/>
    </row>
    <row r="67" spans="1:95" ht="47.25" x14ac:dyDescent="0.25">
      <c r="A67" s="24" t="s">
        <v>417</v>
      </c>
      <c r="B67" s="36" t="s">
        <v>176</v>
      </c>
      <c r="C67" s="37" t="s">
        <v>488</v>
      </c>
      <c r="D67" s="19" t="s">
        <v>168</v>
      </c>
      <c r="E67" s="19">
        <v>2019</v>
      </c>
      <c r="F67" s="19">
        <v>2019</v>
      </c>
      <c r="G67" s="19">
        <v>0</v>
      </c>
      <c r="H67" s="22">
        <v>0.12</v>
      </c>
      <c r="I67" s="19">
        <v>0.6</v>
      </c>
      <c r="J67" s="28">
        <v>42401</v>
      </c>
      <c r="K67" s="22">
        <v>0</v>
      </c>
      <c r="L67" s="19">
        <v>0</v>
      </c>
      <c r="M67" s="30">
        <v>0</v>
      </c>
      <c r="N67" s="22" t="s">
        <v>110</v>
      </c>
      <c r="O67" s="22">
        <v>0</v>
      </c>
      <c r="P67" s="22">
        <v>1.1737129599999998</v>
      </c>
      <c r="Q67" s="22">
        <v>1.22522704</v>
      </c>
      <c r="R67" s="22">
        <v>1.1737129599999998</v>
      </c>
      <c r="S67" s="22">
        <v>1.22522704</v>
      </c>
      <c r="T67" s="19">
        <v>0.6</v>
      </c>
      <c r="U67" s="21">
        <v>0</v>
      </c>
      <c r="V67" s="21">
        <v>0</v>
      </c>
      <c r="W67" s="22">
        <v>0.6</v>
      </c>
      <c r="X67" s="30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1">
        <v>0</v>
      </c>
      <c r="BY67" s="21">
        <v>0</v>
      </c>
      <c r="BZ67" s="21">
        <v>0</v>
      </c>
      <c r="CA67" s="22">
        <v>0</v>
      </c>
      <c r="CB67" s="22">
        <v>0</v>
      </c>
      <c r="CC67" s="21">
        <v>0</v>
      </c>
      <c r="CD67" s="21">
        <v>0</v>
      </c>
      <c r="CE67" s="21">
        <v>0</v>
      </c>
      <c r="CF67" s="22">
        <v>0</v>
      </c>
      <c r="CG67" s="21">
        <f t="shared" si="7"/>
        <v>0</v>
      </c>
      <c r="CH67" s="21">
        <v>0</v>
      </c>
      <c r="CI67" s="21">
        <v>0</v>
      </c>
      <c r="CJ67" s="21">
        <f t="shared" si="8"/>
        <v>0</v>
      </c>
      <c r="CK67" s="21">
        <f t="shared" si="9"/>
        <v>0</v>
      </c>
      <c r="CL67" s="21">
        <f t="shared" si="10"/>
        <v>0</v>
      </c>
      <c r="CM67" s="21">
        <v>0</v>
      </c>
      <c r="CN67" s="21">
        <v>0</v>
      </c>
      <c r="CO67" s="21">
        <f t="shared" si="11"/>
        <v>0</v>
      </c>
      <c r="CP67" s="21">
        <f t="shared" si="12"/>
        <v>0</v>
      </c>
      <c r="CQ67" s="19"/>
    </row>
    <row r="68" spans="1:95" ht="47.25" x14ac:dyDescent="0.25">
      <c r="A68" s="24" t="s">
        <v>418</v>
      </c>
      <c r="B68" s="36" t="s">
        <v>177</v>
      </c>
      <c r="C68" s="37" t="s">
        <v>489</v>
      </c>
      <c r="D68" s="19" t="s">
        <v>168</v>
      </c>
      <c r="E68" s="19">
        <v>2019</v>
      </c>
      <c r="F68" s="19">
        <v>2019</v>
      </c>
      <c r="G68" s="19">
        <v>0</v>
      </c>
      <c r="H68" s="22">
        <v>0.04</v>
      </c>
      <c r="I68" s="19">
        <v>0.2</v>
      </c>
      <c r="J68" s="28">
        <v>42401</v>
      </c>
      <c r="K68" s="22">
        <v>0</v>
      </c>
      <c r="L68" s="19">
        <v>0</v>
      </c>
      <c r="M68" s="30">
        <v>0</v>
      </c>
      <c r="N68" s="22" t="s">
        <v>110</v>
      </c>
      <c r="O68" s="22">
        <v>0</v>
      </c>
      <c r="P68" s="22">
        <v>1.1737129599999998</v>
      </c>
      <c r="Q68" s="22">
        <v>1.22522704</v>
      </c>
      <c r="R68" s="22">
        <v>1.1737129599999998</v>
      </c>
      <c r="S68" s="22">
        <v>1.22522704</v>
      </c>
      <c r="T68" s="19">
        <v>0.2</v>
      </c>
      <c r="U68" s="21">
        <v>0</v>
      </c>
      <c r="V68" s="21">
        <v>0</v>
      </c>
      <c r="W68" s="22">
        <v>0.2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1">
        <v>0</v>
      </c>
      <c r="BY68" s="21">
        <v>0</v>
      </c>
      <c r="BZ68" s="21">
        <v>0</v>
      </c>
      <c r="CA68" s="22">
        <v>0</v>
      </c>
      <c r="CB68" s="22">
        <v>0</v>
      </c>
      <c r="CC68" s="21">
        <v>0</v>
      </c>
      <c r="CD68" s="21">
        <v>0</v>
      </c>
      <c r="CE68" s="21">
        <v>0</v>
      </c>
      <c r="CF68" s="22">
        <v>0</v>
      </c>
      <c r="CG68" s="21">
        <f t="shared" si="7"/>
        <v>0</v>
      </c>
      <c r="CH68" s="21">
        <v>0</v>
      </c>
      <c r="CI68" s="21">
        <v>0</v>
      </c>
      <c r="CJ68" s="21">
        <f t="shared" si="8"/>
        <v>0</v>
      </c>
      <c r="CK68" s="21">
        <f t="shared" si="9"/>
        <v>0</v>
      </c>
      <c r="CL68" s="21">
        <f t="shared" si="10"/>
        <v>0</v>
      </c>
      <c r="CM68" s="21">
        <v>0</v>
      </c>
      <c r="CN68" s="21">
        <v>0</v>
      </c>
      <c r="CO68" s="21">
        <f t="shared" si="11"/>
        <v>0</v>
      </c>
      <c r="CP68" s="21">
        <f t="shared" si="12"/>
        <v>0</v>
      </c>
      <c r="CQ68" s="19"/>
    </row>
    <row r="69" spans="1:95" ht="31.5" x14ac:dyDescent="0.25">
      <c r="A69" s="24" t="s">
        <v>419</v>
      </c>
      <c r="B69" s="36" t="s">
        <v>178</v>
      </c>
      <c r="C69" s="37" t="s">
        <v>490</v>
      </c>
      <c r="D69" s="19" t="s">
        <v>168</v>
      </c>
      <c r="E69" s="19">
        <v>2019</v>
      </c>
      <c r="F69" s="19">
        <v>2019</v>
      </c>
      <c r="G69" s="19">
        <v>0</v>
      </c>
      <c r="H69" s="22">
        <v>0.09</v>
      </c>
      <c r="I69" s="19">
        <v>0.45</v>
      </c>
      <c r="J69" s="28">
        <v>42401</v>
      </c>
      <c r="K69" s="22">
        <v>0</v>
      </c>
      <c r="L69" s="19">
        <v>0</v>
      </c>
      <c r="M69" s="30">
        <v>0</v>
      </c>
      <c r="N69" s="22" t="s">
        <v>110</v>
      </c>
      <c r="O69" s="22">
        <v>0</v>
      </c>
      <c r="P69" s="22">
        <v>1.9456760399999997</v>
      </c>
      <c r="Q69" s="22">
        <v>2.0310714600000002</v>
      </c>
      <c r="R69" s="22">
        <v>1.9456760399999997</v>
      </c>
      <c r="S69" s="22">
        <v>2.0310714600000002</v>
      </c>
      <c r="T69" s="19">
        <v>0.45</v>
      </c>
      <c r="U69" s="21">
        <v>0</v>
      </c>
      <c r="V69" s="21">
        <v>0</v>
      </c>
      <c r="W69" s="22">
        <v>0.45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1">
        <v>0</v>
      </c>
      <c r="BY69" s="21">
        <v>0</v>
      </c>
      <c r="BZ69" s="21">
        <v>0</v>
      </c>
      <c r="CA69" s="22">
        <v>0</v>
      </c>
      <c r="CB69" s="22">
        <v>0</v>
      </c>
      <c r="CC69" s="21">
        <v>0</v>
      </c>
      <c r="CD69" s="21">
        <v>0</v>
      </c>
      <c r="CE69" s="21">
        <v>0</v>
      </c>
      <c r="CF69" s="22">
        <v>0</v>
      </c>
      <c r="CG69" s="21">
        <f t="shared" si="7"/>
        <v>0</v>
      </c>
      <c r="CH69" s="21">
        <v>0</v>
      </c>
      <c r="CI69" s="21">
        <v>0</v>
      </c>
      <c r="CJ69" s="21">
        <f t="shared" si="8"/>
        <v>0</v>
      </c>
      <c r="CK69" s="21">
        <f t="shared" si="9"/>
        <v>0</v>
      </c>
      <c r="CL69" s="21">
        <f t="shared" si="10"/>
        <v>0</v>
      </c>
      <c r="CM69" s="21">
        <v>0</v>
      </c>
      <c r="CN69" s="21">
        <v>0</v>
      </c>
      <c r="CO69" s="21">
        <f t="shared" si="11"/>
        <v>0</v>
      </c>
      <c r="CP69" s="21">
        <f t="shared" si="12"/>
        <v>0</v>
      </c>
      <c r="CQ69" s="19"/>
    </row>
    <row r="70" spans="1:95" ht="31.5" x14ac:dyDescent="0.25">
      <c r="A70" s="24" t="s">
        <v>420</v>
      </c>
      <c r="B70" s="36" t="s">
        <v>179</v>
      </c>
      <c r="C70" s="37" t="s">
        <v>180</v>
      </c>
      <c r="D70" s="19">
        <v>0</v>
      </c>
      <c r="E70" s="19">
        <v>2020</v>
      </c>
      <c r="F70" s="19">
        <v>2020</v>
      </c>
      <c r="G70" s="19">
        <v>0</v>
      </c>
      <c r="H70" s="22">
        <v>0.13400000000000001</v>
      </c>
      <c r="I70" s="19">
        <v>0.67</v>
      </c>
      <c r="J70" s="28">
        <v>43497</v>
      </c>
      <c r="K70" s="22">
        <v>0</v>
      </c>
      <c r="L70" s="19">
        <v>0</v>
      </c>
      <c r="M70" s="30">
        <v>0</v>
      </c>
      <c r="N70" s="22" t="s">
        <v>110</v>
      </c>
      <c r="O70" s="22">
        <v>0</v>
      </c>
      <c r="P70" s="22">
        <v>1.1737129599999998</v>
      </c>
      <c r="Q70" s="22">
        <v>1.2767411200000001</v>
      </c>
      <c r="R70" s="22">
        <v>0</v>
      </c>
      <c r="S70" s="22">
        <v>0</v>
      </c>
      <c r="T70" s="19">
        <v>0.55000000000000004</v>
      </c>
      <c r="U70" s="21">
        <v>0</v>
      </c>
      <c r="V70" s="21">
        <v>0</v>
      </c>
      <c r="W70" s="22">
        <v>0.55000000000000004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1">
        <v>0</v>
      </c>
      <c r="BY70" s="21">
        <v>0</v>
      </c>
      <c r="BZ70" s="21">
        <v>0</v>
      </c>
      <c r="CA70" s="22">
        <v>0</v>
      </c>
      <c r="CB70" s="22">
        <v>0</v>
      </c>
      <c r="CC70" s="21">
        <v>0</v>
      </c>
      <c r="CD70" s="21">
        <v>0</v>
      </c>
      <c r="CE70" s="21">
        <v>0</v>
      </c>
      <c r="CF70" s="22">
        <v>0</v>
      </c>
      <c r="CG70" s="21">
        <f t="shared" si="7"/>
        <v>0</v>
      </c>
      <c r="CH70" s="21">
        <v>0</v>
      </c>
      <c r="CI70" s="21">
        <v>0</v>
      </c>
      <c r="CJ70" s="21">
        <f t="shared" si="8"/>
        <v>0</v>
      </c>
      <c r="CK70" s="21">
        <f t="shared" si="9"/>
        <v>0</v>
      </c>
      <c r="CL70" s="21">
        <f t="shared" si="10"/>
        <v>0</v>
      </c>
      <c r="CM70" s="21">
        <v>0</v>
      </c>
      <c r="CN70" s="21">
        <v>0</v>
      </c>
      <c r="CO70" s="21">
        <f t="shared" si="11"/>
        <v>0</v>
      </c>
      <c r="CP70" s="21">
        <f t="shared" si="12"/>
        <v>0</v>
      </c>
      <c r="CQ70" s="19"/>
    </row>
    <row r="71" spans="1:95" ht="31.5" x14ac:dyDescent="0.25">
      <c r="A71" s="24" t="s">
        <v>421</v>
      </c>
      <c r="B71" s="36" t="s">
        <v>181</v>
      </c>
      <c r="C71" s="37" t="s">
        <v>182</v>
      </c>
      <c r="D71" s="19">
        <v>0</v>
      </c>
      <c r="E71" s="19">
        <v>2020</v>
      </c>
      <c r="F71" s="19">
        <v>2020</v>
      </c>
      <c r="G71" s="19">
        <v>0</v>
      </c>
      <c r="H71" s="22">
        <v>0.17399999999999999</v>
      </c>
      <c r="I71" s="19">
        <v>0.87</v>
      </c>
      <c r="J71" s="28">
        <v>43497</v>
      </c>
      <c r="K71" s="22">
        <v>0</v>
      </c>
      <c r="L71" s="19">
        <v>0</v>
      </c>
      <c r="M71" s="30">
        <v>0</v>
      </c>
      <c r="N71" s="22" t="s">
        <v>110</v>
      </c>
      <c r="O71" s="22">
        <v>0</v>
      </c>
      <c r="P71" s="22">
        <v>1.3464791199999999</v>
      </c>
      <c r="Q71" s="22">
        <v>1.4646726399999999</v>
      </c>
      <c r="R71" s="22">
        <v>0</v>
      </c>
      <c r="S71" s="22">
        <v>0</v>
      </c>
      <c r="T71" s="19">
        <v>0.72</v>
      </c>
      <c r="U71" s="21">
        <v>0</v>
      </c>
      <c r="V71" s="21">
        <v>0</v>
      </c>
      <c r="W71" s="22">
        <v>0.72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1">
        <v>0</v>
      </c>
      <c r="BY71" s="21">
        <v>0</v>
      </c>
      <c r="BZ71" s="21">
        <v>0</v>
      </c>
      <c r="CA71" s="22">
        <v>0</v>
      </c>
      <c r="CB71" s="22">
        <v>0</v>
      </c>
      <c r="CC71" s="21">
        <v>0</v>
      </c>
      <c r="CD71" s="21">
        <v>0</v>
      </c>
      <c r="CE71" s="21">
        <v>0</v>
      </c>
      <c r="CF71" s="22">
        <v>0</v>
      </c>
      <c r="CG71" s="21">
        <f t="shared" si="7"/>
        <v>0</v>
      </c>
      <c r="CH71" s="21">
        <v>0</v>
      </c>
      <c r="CI71" s="21">
        <v>0</v>
      </c>
      <c r="CJ71" s="21">
        <f t="shared" si="8"/>
        <v>0</v>
      </c>
      <c r="CK71" s="21">
        <f t="shared" si="9"/>
        <v>0</v>
      </c>
      <c r="CL71" s="21">
        <f t="shared" si="10"/>
        <v>0</v>
      </c>
      <c r="CM71" s="21">
        <v>0</v>
      </c>
      <c r="CN71" s="21">
        <v>0</v>
      </c>
      <c r="CO71" s="21">
        <f t="shared" si="11"/>
        <v>0</v>
      </c>
      <c r="CP71" s="21">
        <f t="shared" si="12"/>
        <v>0</v>
      </c>
      <c r="CQ71" s="19"/>
    </row>
    <row r="72" spans="1:95" ht="31.5" x14ac:dyDescent="0.25">
      <c r="A72" s="24" t="s">
        <v>422</v>
      </c>
      <c r="B72" s="36" t="s">
        <v>183</v>
      </c>
      <c r="C72" s="37" t="s">
        <v>184</v>
      </c>
      <c r="D72" s="19" t="s">
        <v>168</v>
      </c>
      <c r="E72" s="19">
        <v>2021</v>
      </c>
      <c r="F72" s="19">
        <v>2021</v>
      </c>
      <c r="G72" s="19">
        <v>2021</v>
      </c>
      <c r="H72" s="22">
        <v>0.11599999999999999</v>
      </c>
      <c r="I72" s="19">
        <v>0.57999999999999996</v>
      </c>
      <c r="J72" s="28">
        <v>42401</v>
      </c>
      <c r="K72" s="22">
        <v>0.13999999999999999</v>
      </c>
      <c r="L72" s="19">
        <v>0.7</v>
      </c>
      <c r="M72" s="28">
        <v>43497</v>
      </c>
      <c r="N72" s="22" t="s">
        <v>110</v>
      </c>
      <c r="O72" s="22">
        <v>0</v>
      </c>
      <c r="P72" s="22">
        <v>1.3464791199999999</v>
      </c>
      <c r="Q72" s="22">
        <v>1.5226106399999999</v>
      </c>
      <c r="R72" s="22">
        <v>1.3464791199999999</v>
      </c>
      <c r="S72" s="22">
        <v>1.5226106399999999</v>
      </c>
      <c r="T72" s="19">
        <v>0.57999999999999996</v>
      </c>
      <c r="U72" s="21">
        <v>0</v>
      </c>
      <c r="V72" s="21">
        <v>0</v>
      </c>
      <c r="W72" s="22">
        <v>0.57999999999999996</v>
      </c>
      <c r="X72" s="22">
        <v>0.57999999999999996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1">
        <v>0</v>
      </c>
      <c r="BY72" s="21">
        <v>0</v>
      </c>
      <c r="BZ72" s="22">
        <v>0</v>
      </c>
      <c r="CA72" s="22">
        <v>0</v>
      </c>
      <c r="CB72" s="21">
        <v>0</v>
      </c>
      <c r="CC72" s="21">
        <v>0</v>
      </c>
      <c r="CD72" s="21">
        <v>0</v>
      </c>
      <c r="CE72" s="21">
        <v>0</v>
      </c>
      <c r="CF72" s="22">
        <v>0</v>
      </c>
      <c r="CG72" s="21">
        <f t="shared" si="7"/>
        <v>0</v>
      </c>
      <c r="CH72" s="21">
        <v>0</v>
      </c>
      <c r="CI72" s="21">
        <v>0</v>
      </c>
      <c r="CJ72" s="21">
        <f t="shared" si="8"/>
        <v>0</v>
      </c>
      <c r="CK72" s="21">
        <f t="shared" si="9"/>
        <v>0</v>
      </c>
      <c r="CL72" s="21">
        <f t="shared" si="10"/>
        <v>0</v>
      </c>
      <c r="CM72" s="21">
        <v>0</v>
      </c>
      <c r="CN72" s="21">
        <v>0</v>
      </c>
      <c r="CO72" s="21">
        <f t="shared" si="11"/>
        <v>0</v>
      </c>
      <c r="CP72" s="21">
        <f t="shared" si="12"/>
        <v>0</v>
      </c>
      <c r="CQ72" s="19"/>
    </row>
    <row r="73" spans="1:95" ht="31.5" x14ac:dyDescent="0.25">
      <c r="A73" s="24" t="s">
        <v>423</v>
      </c>
      <c r="B73" s="36" t="s">
        <v>185</v>
      </c>
      <c r="C73" s="37" t="s">
        <v>186</v>
      </c>
      <c r="D73" s="19" t="s">
        <v>168</v>
      </c>
      <c r="E73" s="19">
        <v>2021</v>
      </c>
      <c r="F73" s="19">
        <v>2021</v>
      </c>
      <c r="G73" s="19">
        <v>2021</v>
      </c>
      <c r="H73" s="22">
        <v>0.11000000000000001</v>
      </c>
      <c r="I73" s="19">
        <v>0.55000000000000004</v>
      </c>
      <c r="J73" s="28">
        <v>42401</v>
      </c>
      <c r="K73" s="22">
        <v>0.13400000000000001</v>
      </c>
      <c r="L73" s="19">
        <v>0.67</v>
      </c>
      <c r="M73" s="28">
        <v>43497</v>
      </c>
      <c r="N73" s="22" t="s">
        <v>110</v>
      </c>
      <c r="O73" s="22">
        <v>0</v>
      </c>
      <c r="P73" s="22">
        <v>1.1737129599999998</v>
      </c>
      <c r="Q73" s="22">
        <v>1.3272451199999999</v>
      </c>
      <c r="R73" s="22">
        <v>1.1737129599999998</v>
      </c>
      <c r="S73" s="22">
        <v>1.3272451199999999</v>
      </c>
      <c r="T73" s="19">
        <v>0.55000000000000004</v>
      </c>
      <c r="U73" s="21">
        <v>0</v>
      </c>
      <c r="V73" s="21">
        <v>0</v>
      </c>
      <c r="W73" s="22">
        <v>0.55000000000000004</v>
      </c>
      <c r="X73" s="22">
        <v>0.55000000000000004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1">
        <v>0</v>
      </c>
      <c r="BY73" s="21">
        <v>0</v>
      </c>
      <c r="BZ73" s="22">
        <v>0</v>
      </c>
      <c r="CA73" s="22">
        <v>0</v>
      </c>
      <c r="CB73" s="21">
        <v>0</v>
      </c>
      <c r="CC73" s="21">
        <v>0</v>
      </c>
      <c r="CD73" s="21">
        <v>0</v>
      </c>
      <c r="CE73" s="21">
        <v>0</v>
      </c>
      <c r="CF73" s="22">
        <v>0</v>
      </c>
      <c r="CG73" s="21">
        <f t="shared" si="7"/>
        <v>0</v>
      </c>
      <c r="CH73" s="21">
        <v>0</v>
      </c>
      <c r="CI73" s="21">
        <v>0</v>
      </c>
      <c r="CJ73" s="21">
        <f t="shared" si="8"/>
        <v>0</v>
      </c>
      <c r="CK73" s="21">
        <f t="shared" si="9"/>
        <v>0</v>
      </c>
      <c r="CL73" s="21">
        <f t="shared" si="10"/>
        <v>0</v>
      </c>
      <c r="CM73" s="21">
        <v>0</v>
      </c>
      <c r="CN73" s="21">
        <v>0</v>
      </c>
      <c r="CO73" s="21">
        <f t="shared" si="11"/>
        <v>0</v>
      </c>
      <c r="CP73" s="21">
        <f t="shared" si="12"/>
        <v>0</v>
      </c>
      <c r="CQ73" s="19"/>
    </row>
    <row r="74" spans="1:95" ht="31.5" x14ac:dyDescent="0.25">
      <c r="A74" s="24" t="s">
        <v>424</v>
      </c>
      <c r="B74" s="39" t="s">
        <v>522</v>
      </c>
      <c r="C74" s="40" t="s">
        <v>523</v>
      </c>
      <c r="D74" s="19" t="s">
        <v>159</v>
      </c>
      <c r="E74" s="19">
        <v>2020</v>
      </c>
      <c r="F74" s="19">
        <v>0</v>
      </c>
      <c r="G74" s="19">
        <v>2020</v>
      </c>
      <c r="H74" s="22">
        <v>0</v>
      </c>
      <c r="I74" s="41">
        <v>0</v>
      </c>
      <c r="J74" s="21">
        <v>0</v>
      </c>
      <c r="K74" s="23">
        <v>1.950113378684807E-2</v>
      </c>
      <c r="L74" s="23">
        <v>8.5999999999999993E-2</v>
      </c>
      <c r="M74" s="28">
        <v>43862</v>
      </c>
      <c r="N74" s="22">
        <v>0</v>
      </c>
      <c r="O74" s="22">
        <v>0</v>
      </c>
      <c r="P74" s="22">
        <v>0</v>
      </c>
      <c r="Q74" s="22">
        <v>0</v>
      </c>
      <c r="R74" s="23">
        <v>0.1812</v>
      </c>
      <c r="S74" s="23">
        <v>0.1812</v>
      </c>
      <c r="T74" s="21">
        <v>0</v>
      </c>
      <c r="U74" s="23">
        <v>8.5999999999999993E-2</v>
      </c>
      <c r="V74" s="21">
        <v>0</v>
      </c>
      <c r="W74" s="22">
        <v>0</v>
      </c>
      <c r="X74" s="23">
        <v>8.5999999999999993E-2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3">
        <v>8.5999999999999993E-2</v>
      </c>
      <c r="BN74" s="22">
        <v>0</v>
      </c>
      <c r="BO74" s="22">
        <v>0</v>
      </c>
      <c r="BP74" s="23">
        <v>8.5999999999999993E-2</v>
      </c>
      <c r="BQ74" s="22">
        <v>0</v>
      </c>
      <c r="BR74" s="23">
        <f>SUM(BS74:BV74)</f>
        <v>9.1009110000000004E-2</v>
      </c>
      <c r="BS74" s="22">
        <v>0</v>
      </c>
      <c r="BT74" s="22">
        <v>0</v>
      </c>
      <c r="BU74" s="33">
        <v>9.1009110000000004E-2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1">
        <f t="shared" si="7"/>
        <v>8.5999999999999993E-2</v>
      </c>
      <c r="CH74" s="21">
        <v>0</v>
      </c>
      <c r="CI74" s="21">
        <v>0</v>
      </c>
      <c r="CJ74" s="21">
        <f t="shared" si="8"/>
        <v>8.5999999999999993E-2</v>
      </c>
      <c r="CK74" s="21">
        <f t="shared" si="9"/>
        <v>0</v>
      </c>
      <c r="CL74" s="21">
        <f t="shared" si="10"/>
        <v>9.1009110000000004E-2</v>
      </c>
      <c r="CM74" s="21">
        <v>0</v>
      </c>
      <c r="CN74" s="21">
        <v>0</v>
      </c>
      <c r="CO74" s="21">
        <f t="shared" si="11"/>
        <v>9.1009110000000004E-2</v>
      </c>
      <c r="CP74" s="21">
        <f t="shared" si="12"/>
        <v>0</v>
      </c>
      <c r="CQ74" s="19" t="s">
        <v>505</v>
      </c>
    </row>
    <row r="75" spans="1:95" ht="47.25" x14ac:dyDescent="0.25">
      <c r="A75" s="24" t="s">
        <v>425</v>
      </c>
      <c r="B75" s="39" t="s">
        <v>524</v>
      </c>
      <c r="C75" s="40" t="s">
        <v>525</v>
      </c>
      <c r="D75" s="19" t="s">
        <v>159</v>
      </c>
      <c r="E75" s="19">
        <v>2020</v>
      </c>
      <c r="F75" s="19">
        <v>0</v>
      </c>
      <c r="G75" s="19">
        <v>2020</v>
      </c>
      <c r="H75" s="22">
        <v>0</v>
      </c>
      <c r="I75" s="21">
        <v>0</v>
      </c>
      <c r="J75" s="21">
        <v>0</v>
      </c>
      <c r="K75" s="23">
        <v>4.0589569160997728E-2</v>
      </c>
      <c r="L75" s="23">
        <v>0.17899999999999999</v>
      </c>
      <c r="M75" s="28">
        <v>43862</v>
      </c>
      <c r="N75" s="22">
        <v>0</v>
      </c>
      <c r="O75" s="22">
        <v>0</v>
      </c>
      <c r="P75" s="22">
        <v>0</v>
      </c>
      <c r="Q75" s="22">
        <v>0</v>
      </c>
      <c r="R75" s="23">
        <v>0.37079999999999996</v>
      </c>
      <c r="S75" s="23">
        <v>0.37079999999999996</v>
      </c>
      <c r="T75" s="21">
        <v>0</v>
      </c>
      <c r="U75" s="23">
        <v>0.17899999999999999</v>
      </c>
      <c r="V75" s="21">
        <v>0</v>
      </c>
      <c r="W75" s="22">
        <v>0</v>
      </c>
      <c r="X75" s="23">
        <v>0.17899999999999999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3">
        <v>0.17899999999999999</v>
      </c>
      <c r="BN75" s="22">
        <v>0</v>
      </c>
      <c r="BO75" s="22">
        <v>0</v>
      </c>
      <c r="BP75" s="23">
        <v>0.17899999999999999</v>
      </c>
      <c r="BQ75" s="22">
        <v>0</v>
      </c>
      <c r="BR75" s="23">
        <f t="shared" ref="BR75:BR84" si="54">SUM(BS75:BV75)</f>
        <v>0.19288976999999999</v>
      </c>
      <c r="BS75" s="22">
        <v>0</v>
      </c>
      <c r="BT75" s="22">
        <v>0</v>
      </c>
      <c r="BU75" s="27">
        <v>0.19288976999999999</v>
      </c>
      <c r="BV75" s="22">
        <v>0</v>
      </c>
      <c r="BW75" s="22">
        <v>0</v>
      </c>
      <c r="BX75" s="21">
        <v>0</v>
      </c>
      <c r="BY75" s="21">
        <v>0</v>
      </c>
      <c r="BZ75" s="22">
        <v>0</v>
      </c>
      <c r="CA75" s="22">
        <v>0</v>
      </c>
      <c r="CB75" s="22">
        <v>0</v>
      </c>
      <c r="CC75" s="21">
        <v>0</v>
      </c>
      <c r="CD75" s="21">
        <v>0</v>
      </c>
      <c r="CE75" s="22">
        <v>0</v>
      </c>
      <c r="CF75" s="22">
        <v>0</v>
      </c>
      <c r="CG75" s="21">
        <f t="shared" si="7"/>
        <v>0.17899999999999999</v>
      </c>
      <c r="CH75" s="21">
        <v>0</v>
      </c>
      <c r="CI75" s="21">
        <v>0</v>
      </c>
      <c r="CJ75" s="21">
        <f t="shared" si="8"/>
        <v>0.17899999999999999</v>
      </c>
      <c r="CK75" s="21">
        <f t="shared" si="9"/>
        <v>0</v>
      </c>
      <c r="CL75" s="21">
        <f t="shared" si="10"/>
        <v>0.19288976999999999</v>
      </c>
      <c r="CM75" s="21">
        <v>0</v>
      </c>
      <c r="CN75" s="21">
        <v>0</v>
      </c>
      <c r="CO75" s="21">
        <f t="shared" si="11"/>
        <v>0.19288976999999999</v>
      </c>
      <c r="CP75" s="21">
        <f t="shared" si="12"/>
        <v>0</v>
      </c>
      <c r="CQ75" s="19" t="s">
        <v>505</v>
      </c>
    </row>
    <row r="76" spans="1:95" ht="31.5" x14ac:dyDescent="0.25">
      <c r="A76" s="24" t="s">
        <v>426</v>
      </c>
      <c r="B76" s="39" t="s">
        <v>526</v>
      </c>
      <c r="C76" s="40" t="s">
        <v>527</v>
      </c>
      <c r="D76" s="19" t="s">
        <v>159</v>
      </c>
      <c r="E76" s="19">
        <v>2020</v>
      </c>
      <c r="F76" s="19">
        <v>0</v>
      </c>
      <c r="G76" s="19">
        <v>2020</v>
      </c>
      <c r="H76" s="22">
        <v>0</v>
      </c>
      <c r="I76" s="21">
        <v>0</v>
      </c>
      <c r="J76" s="21">
        <v>0</v>
      </c>
      <c r="K76" s="23">
        <v>4.0589569160997728E-2</v>
      </c>
      <c r="L76" s="23">
        <v>0.17899999999999999</v>
      </c>
      <c r="M76" s="28">
        <v>43862</v>
      </c>
      <c r="N76" s="22">
        <v>0</v>
      </c>
      <c r="O76" s="22">
        <v>0</v>
      </c>
      <c r="P76" s="22">
        <v>0</v>
      </c>
      <c r="Q76" s="22">
        <v>0</v>
      </c>
      <c r="R76" s="23">
        <v>0.37079999999999996</v>
      </c>
      <c r="S76" s="23">
        <v>0.37079999999999996</v>
      </c>
      <c r="T76" s="21">
        <v>0</v>
      </c>
      <c r="U76" s="23">
        <v>0.17899999999999999</v>
      </c>
      <c r="V76" s="21">
        <v>0</v>
      </c>
      <c r="W76" s="22">
        <v>0</v>
      </c>
      <c r="X76" s="23">
        <v>0.17899999999999999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3">
        <v>0.17899999999999999</v>
      </c>
      <c r="BN76" s="22">
        <v>0</v>
      </c>
      <c r="BO76" s="22">
        <v>0</v>
      </c>
      <c r="BP76" s="23">
        <v>0.17899999999999999</v>
      </c>
      <c r="BQ76" s="22">
        <v>0</v>
      </c>
      <c r="BR76" s="23">
        <f t="shared" si="54"/>
        <v>0.18198243</v>
      </c>
      <c r="BS76" s="22">
        <v>0</v>
      </c>
      <c r="BT76" s="22">
        <v>0</v>
      </c>
      <c r="BU76" s="33">
        <v>0.18198243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1">
        <f t="shared" si="7"/>
        <v>0.17899999999999999</v>
      </c>
      <c r="CH76" s="22">
        <v>0</v>
      </c>
      <c r="CI76" s="22">
        <v>0</v>
      </c>
      <c r="CJ76" s="21">
        <f t="shared" si="8"/>
        <v>0.17899999999999999</v>
      </c>
      <c r="CK76" s="21">
        <f t="shared" si="9"/>
        <v>0</v>
      </c>
      <c r="CL76" s="21">
        <f t="shared" si="10"/>
        <v>0.18198243</v>
      </c>
      <c r="CM76" s="22">
        <v>0</v>
      </c>
      <c r="CN76" s="22">
        <v>0</v>
      </c>
      <c r="CO76" s="21">
        <f t="shared" si="11"/>
        <v>0.18198243</v>
      </c>
      <c r="CP76" s="21">
        <f t="shared" si="12"/>
        <v>0</v>
      </c>
      <c r="CQ76" s="19" t="s">
        <v>505</v>
      </c>
    </row>
    <row r="77" spans="1:95" ht="63" x14ac:dyDescent="0.25">
      <c r="A77" s="24" t="s">
        <v>427</v>
      </c>
      <c r="B77" s="39" t="s">
        <v>528</v>
      </c>
      <c r="C77" s="40" t="s">
        <v>529</v>
      </c>
      <c r="D77" s="19" t="s">
        <v>159</v>
      </c>
      <c r="E77" s="19">
        <v>2020</v>
      </c>
      <c r="F77" s="19">
        <v>0</v>
      </c>
      <c r="G77" s="19">
        <v>2021</v>
      </c>
      <c r="H77" s="22">
        <v>0</v>
      </c>
      <c r="I77" s="21">
        <v>0</v>
      </c>
      <c r="J77" s="21">
        <v>0</v>
      </c>
      <c r="K77" s="23">
        <v>0.15620608899297425</v>
      </c>
      <c r="L77" s="23">
        <v>0.66700000000000004</v>
      </c>
      <c r="M77" s="28">
        <v>43862</v>
      </c>
      <c r="N77" s="22">
        <v>0</v>
      </c>
      <c r="O77" s="22">
        <v>0</v>
      </c>
      <c r="P77" s="22">
        <v>0</v>
      </c>
      <c r="Q77" s="22">
        <v>0</v>
      </c>
      <c r="R77" s="22">
        <v>0.72</v>
      </c>
      <c r="S77" s="22">
        <v>0.72</v>
      </c>
      <c r="T77" s="21">
        <v>0</v>
      </c>
      <c r="U77" s="23">
        <v>0.66700000000000004</v>
      </c>
      <c r="V77" s="21">
        <v>0</v>
      </c>
      <c r="W77" s="22">
        <v>0</v>
      </c>
      <c r="X77" s="23">
        <v>0.66700000000000004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3">
        <v>0.66700000000000004</v>
      </c>
      <c r="BN77" s="22">
        <v>0</v>
      </c>
      <c r="BO77" s="22">
        <v>0</v>
      </c>
      <c r="BP77" s="23">
        <v>0.66700000000000004</v>
      </c>
      <c r="BQ77" s="22">
        <v>0</v>
      </c>
      <c r="BR77" s="23">
        <f t="shared" si="54"/>
        <v>0.66619952999999998</v>
      </c>
      <c r="BS77" s="22">
        <v>0</v>
      </c>
      <c r="BT77" s="22">
        <v>0</v>
      </c>
      <c r="BU77" s="27">
        <f>0.66619953</f>
        <v>0.66619952999999998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1">
        <f t="shared" si="7"/>
        <v>0.66700000000000004</v>
      </c>
      <c r="CH77" s="21">
        <v>0</v>
      </c>
      <c r="CI77" s="21">
        <v>0</v>
      </c>
      <c r="CJ77" s="21">
        <f t="shared" si="8"/>
        <v>0.66700000000000004</v>
      </c>
      <c r="CK77" s="21">
        <f t="shared" si="9"/>
        <v>0</v>
      </c>
      <c r="CL77" s="21">
        <f t="shared" si="10"/>
        <v>0.66619952999999998</v>
      </c>
      <c r="CM77" s="21">
        <v>0</v>
      </c>
      <c r="CN77" s="21">
        <v>0</v>
      </c>
      <c r="CO77" s="21">
        <f t="shared" si="11"/>
        <v>0.66619952999999998</v>
      </c>
      <c r="CP77" s="21">
        <f t="shared" si="12"/>
        <v>0</v>
      </c>
      <c r="CQ77" s="19"/>
    </row>
    <row r="78" spans="1:95" ht="31.5" x14ac:dyDescent="0.25">
      <c r="A78" s="24" t="s">
        <v>428</v>
      </c>
      <c r="B78" s="39" t="s">
        <v>530</v>
      </c>
      <c r="C78" s="40" t="s">
        <v>531</v>
      </c>
      <c r="D78" s="19" t="s">
        <v>159</v>
      </c>
      <c r="E78" s="19">
        <v>2020</v>
      </c>
      <c r="F78" s="19">
        <v>0</v>
      </c>
      <c r="G78" s="19">
        <v>2020</v>
      </c>
      <c r="H78" s="22">
        <v>0</v>
      </c>
      <c r="I78" s="21">
        <v>0</v>
      </c>
      <c r="J78" s="21">
        <v>0</v>
      </c>
      <c r="K78" s="23">
        <v>4.0589569160997728E-2</v>
      </c>
      <c r="L78" s="23">
        <v>0.17899999999999999</v>
      </c>
      <c r="M78" s="28">
        <v>43862</v>
      </c>
      <c r="N78" s="22">
        <v>0</v>
      </c>
      <c r="O78" s="22">
        <v>0</v>
      </c>
      <c r="P78" s="22">
        <v>0</v>
      </c>
      <c r="Q78" s="22">
        <v>0</v>
      </c>
      <c r="R78" s="23">
        <v>0.37079999999999996</v>
      </c>
      <c r="S78" s="23">
        <v>0.37079999999999996</v>
      </c>
      <c r="T78" s="21">
        <v>0</v>
      </c>
      <c r="U78" s="23">
        <v>0.17899999999999999</v>
      </c>
      <c r="V78" s="21">
        <v>0</v>
      </c>
      <c r="W78" s="22">
        <v>0</v>
      </c>
      <c r="X78" s="23">
        <v>0.17899999999999999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3">
        <v>0.17899999999999999</v>
      </c>
      <c r="BN78" s="22">
        <v>0</v>
      </c>
      <c r="BO78" s="22">
        <v>0</v>
      </c>
      <c r="BP78" s="23">
        <v>0.17899999999999999</v>
      </c>
      <c r="BQ78" s="22">
        <v>0</v>
      </c>
      <c r="BR78" s="23">
        <f t="shared" si="54"/>
        <v>0.17413875000000001</v>
      </c>
      <c r="BS78" s="22">
        <v>0</v>
      </c>
      <c r="BT78" s="22">
        <v>0</v>
      </c>
      <c r="BU78" s="27">
        <v>0.17413875000000001</v>
      </c>
      <c r="BV78" s="22">
        <v>0</v>
      </c>
      <c r="BW78" s="22">
        <v>0</v>
      </c>
      <c r="BX78" s="21">
        <v>0</v>
      </c>
      <c r="BY78" s="21">
        <v>0</v>
      </c>
      <c r="BZ78" s="22">
        <v>0</v>
      </c>
      <c r="CA78" s="22">
        <v>0</v>
      </c>
      <c r="CB78" s="22">
        <v>0</v>
      </c>
      <c r="CC78" s="21">
        <v>0</v>
      </c>
      <c r="CD78" s="21">
        <v>0</v>
      </c>
      <c r="CE78" s="22">
        <v>0</v>
      </c>
      <c r="CF78" s="22">
        <v>0</v>
      </c>
      <c r="CG78" s="21">
        <f t="shared" si="7"/>
        <v>0.17899999999999999</v>
      </c>
      <c r="CH78" s="21">
        <v>0</v>
      </c>
      <c r="CI78" s="21">
        <v>0</v>
      </c>
      <c r="CJ78" s="21">
        <f t="shared" si="8"/>
        <v>0.17899999999999999</v>
      </c>
      <c r="CK78" s="21">
        <f t="shared" si="9"/>
        <v>0</v>
      </c>
      <c r="CL78" s="21">
        <f t="shared" si="10"/>
        <v>0.17413875000000001</v>
      </c>
      <c r="CM78" s="21">
        <v>0</v>
      </c>
      <c r="CN78" s="21">
        <v>0</v>
      </c>
      <c r="CO78" s="21">
        <f t="shared" si="11"/>
        <v>0.17413875000000001</v>
      </c>
      <c r="CP78" s="21">
        <f t="shared" si="12"/>
        <v>0</v>
      </c>
      <c r="CQ78" s="19" t="s">
        <v>505</v>
      </c>
    </row>
    <row r="79" spans="1:95" ht="63" x14ac:dyDescent="0.25">
      <c r="A79" s="24" t="s">
        <v>429</v>
      </c>
      <c r="B79" s="39" t="s">
        <v>532</v>
      </c>
      <c r="C79" s="40" t="s">
        <v>533</v>
      </c>
      <c r="D79" s="19" t="s">
        <v>159</v>
      </c>
      <c r="E79" s="19">
        <v>2020</v>
      </c>
      <c r="F79" s="19">
        <v>0</v>
      </c>
      <c r="G79" s="19">
        <v>2020</v>
      </c>
      <c r="H79" s="21">
        <v>0</v>
      </c>
      <c r="I79" s="21">
        <v>0</v>
      </c>
      <c r="J79" s="21">
        <v>0</v>
      </c>
      <c r="K79" s="23">
        <v>0.10317460317460317</v>
      </c>
      <c r="L79" s="23">
        <v>0.45500000000000002</v>
      </c>
      <c r="M79" s="28">
        <v>43862</v>
      </c>
      <c r="N79" s="22">
        <v>0</v>
      </c>
      <c r="O79" s="22">
        <v>0</v>
      </c>
      <c r="P79" s="22">
        <v>0</v>
      </c>
      <c r="Q79" s="22">
        <v>0</v>
      </c>
      <c r="R79" s="22">
        <v>0.96</v>
      </c>
      <c r="S79" s="22">
        <v>0.96</v>
      </c>
      <c r="T79" s="21">
        <v>0</v>
      </c>
      <c r="U79" s="23">
        <v>0.45500000000000002</v>
      </c>
      <c r="V79" s="21">
        <v>0</v>
      </c>
      <c r="W79" s="21">
        <v>0</v>
      </c>
      <c r="X79" s="23">
        <v>0.45500000000000002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3">
        <v>0.45500000000000002</v>
      </c>
      <c r="BN79" s="21">
        <v>0</v>
      </c>
      <c r="BO79" s="21">
        <v>0</v>
      </c>
      <c r="BP79" s="23">
        <v>0.45500000000000002</v>
      </c>
      <c r="BQ79" s="21">
        <v>0</v>
      </c>
      <c r="BR79" s="23">
        <f t="shared" si="54"/>
        <v>0.38265809000000001</v>
      </c>
      <c r="BS79" s="21">
        <v>0</v>
      </c>
      <c r="BT79" s="21">
        <v>0</v>
      </c>
      <c r="BU79" s="27">
        <f>0.38265809</f>
        <v>0.38265809000000001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f t="shared" si="7"/>
        <v>0.45500000000000002</v>
      </c>
      <c r="CH79" s="21">
        <v>0</v>
      </c>
      <c r="CI79" s="21">
        <v>0</v>
      </c>
      <c r="CJ79" s="21">
        <f t="shared" si="8"/>
        <v>0.45500000000000002</v>
      </c>
      <c r="CK79" s="21">
        <f t="shared" si="9"/>
        <v>0</v>
      </c>
      <c r="CL79" s="21">
        <f t="shared" si="10"/>
        <v>0.38265809000000001</v>
      </c>
      <c r="CM79" s="21">
        <v>0</v>
      </c>
      <c r="CN79" s="21">
        <v>0</v>
      </c>
      <c r="CO79" s="21">
        <f t="shared" si="11"/>
        <v>0.38265809000000001</v>
      </c>
      <c r="CP79" s="21">
        <f t="shared" si="12"/>
        <v>0</v>
      </c>
      <c r="CQ79" s="19" t="s">
        <v>505</v>
      </c>
    </row>
    <row r="80" spans="1:95" ht="63" x14ac:dyDescent="0.25">
      <c r="A80" s="24" t="s">
        <v>430</v>
      </c>
      <c r="B80" s="39" t="s">
        <v>534</v>
      </c>
      <c r="C80" s="40" t="s">
        <v>535</v>
      </c>
      <c r="D80" s="19" t="s">
        <v>159</v>
      </c>
      <c r="E80" s="19">
        <v>2020</v>
      </c>
      <c r="F80" s="19">
        <v>0</v>
      </c>
      <c r="G80" s="19">
        <v>2020</v>
      </c>
      <c r="H80" s="21">
        <v>0</v>
      </c>
      <c r="I80" s="21">
        <v>0</v>
      </c>
      <c r="J80" s="21">
        <v>0</v>
      </c>
      <c r="K80" s="23">
        <v>0.12131519274376418</v>
      </c>
      <c r="L80" s="23">
        <v>0.53500000000000003</v>
      </c>
      <c r="M80" s="28">
        <v>43862</v>
      </c>
      <c r="N80" s="22">
        <v>0</v>
      </c>
      <c r="O80" s="22">
        <v>0</v>
      </c>
      <c r="P80" s="22">
        <v>0</v>
      </c>
      <c r="Q80" s="22">
        <v>0</v>
      </c>
      <c r="R80" s="22">
        <v>1.2299999999999998</v>
      </c>
      <c r="S80" s="22">
        <v>1.2299999999999998</v>
      </c>
      <c r="T80" s="21">
        <v>0</v>
      </c>
      <c r="U80" s="23">
        <v>0.53500000000000003</v>
      </c>
      <c r="V80" s="21">
        <v>0</v>
      </c>
      <c r="W80" s="21">
        <v>0</v>
      </c>
      <c r="X80" s="23">
        <v>0.53500000000000003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3">
        <v>0.53500000000000003</v>
      </c>
      <c r="BN80" s="21">
        <v>0</v>
      </c>
      <c r="BO80" s="21">
        <v>0</v>
      </c>
      <c r="BP80" s="23">
        <v>0.53500000000000003</v>
      </c>
      <c r="BQ80" s="21">
        <v>0</v>
      </c>
      <c r="BR80" s="23">
        <f t="shared" si="54"/>
        <v>0.39880441</v>
      </c>
      <c r="BS80" s="21">
        <v>0</v>
      </c>
      <c r="BT80" s="21">
        <v>0</v>
      </c>
      <c r="BU80" s="27">
        <v>0.39880441</v>
      </c>
      <c r="BV80" s="21">
        <v>0</v>
      </c>
      <c r="BW80" s="21">
        <v>0</v>
      </c>
      <c r="BX80" s="21">
        <v>0</v>
      </c>
      <c r="BY80" s="21">
        <v>0</v>
      </c>
      <c r="BZ80" s="21">
        <v>0</v>
      </c>
      <c r="CA80" s="21">
        <v>0</v>
      </c>
      <c r="CB80" s="21">
        <v>0</v>
      </c>
      <c r="CC80" s="21">
        <v>0</v>
      </c>
      <c r="CD80" s="21">
        <v>0</v>
      </c>
      <c r="CE80" s="21">
        <v>0</v>
      </c>
      <c r="CF80" s="21">
        <v>0</v>
      </c>
      <c r="CG80" s="21">
        <f t="shared" ref="CG80:CG148" si="55">SUM(CH80:CK80)</f>
        <v>0.53500000000000003</v>
      </c>
      <c r="CH80" s="21">
        <v>0</v>
      </c>
      <c r="CI80" s="21">
        <v>0</v>
      </c>
      <c r="CJ80" s="21">
        <f t="shared" ref="CJ80:CJ148" si="56">SUM(AL80,AV80,BF80,BP80,BZ80,)</f>
        <v>0.53500000000000003</v>
      </c>
      <c r="CK80" s="21">
        <f t="shared" ref="CK80:CK148" si="57">SUM(AM80,AW80,BG80,BQ80,CA80,)</f>
        <v>0</v>
      </c>
      <c r="CL80" s="21">
        <f t="shared" ref="CL80:CL148" si="58">SUM(CM80:CP80)</f>
        <v>0.39880441</v>
      </c>
      <c r="CM80" s="21">
        <v>0</v>
      </c>
      <c r="CN80" s="21">
        <v>0</v>
      </c>
      <c r="CO80" s="21">
        <f t="shared" ref="CO80:CO148" si="59">SUM(AQ80,BA80,BK80,BU80,CE80,)</f>
        <v>0.39880441</v>
      </c>
      <c r="CP80" s="21">
        <f t="shared" ref="CP80:CP148" si="60">SUM(AR80,BB80,BL80,BV80,CF80)</f>
        <v>0</v>
      </c>
      <c r="CQ80" s="19" t="s">
        <v>505</v>
      </c>
    </row>
    <row r="81" spans="1:95" ht="47.25" x14ac:dyDescent="0.25">
      <c r="A81" s="24" t="s">
        <v>431</v>
      </c>
      <c r="B81" s="39" t="s">
        <v>536</v>
      </c>
      <c r="C81" s="40" t="s">
        <v>537</v>
      </c>
      <c r="D81" s="19" t="s">
        <v>159</v>
      </c>
      <c r="E81" s="19">
        <v>2020</v>
      </c>
      <c r="F81" s="19">
        <v>0</v>
      </c>
      <c r="G81" s="19">
        <v>2020</v>
      </c>
      <c r="H81" s="21">
        <v>0</v>
      </c>
      <c r="I81" s="21">
        <v>0</v>
      </c>
      <c r="J81" s="21">
        <v>0</v>
      </c>
      <c r="K81" s="23">
        <v>8.9569160997732433E-2</v>
      </c>
      <c r="L81" s="23">
        <v>0.39500000000000002</v>
      </c>
      <c r="M81" s="28">
        <v>43862</v>
      </c>
      <c r="N81" s="22">
        <v>0</v>
      </c>
      <c r="O81" s="22">
        <v>0</v>
      </c>
      <c r="P81" s="22">
        <v>0</v>
      </c>
      <c r="Q81" s="22">
        <v>0</v>
      </c>
      <c r="R81" s="22">
        <v>0.96</v>
      </c>
      <c r="S81" s="22">
        <v>0.96</v>
      </c>
      <c r="T81" s="21">
        <v>0</v>
      </c>
      <c r="U81" s="23">
        <v>0.39500000000000002</v>
      </c>
      <c r="V81" s="21">
        <v>0</v>
      </c>
      <c r="W81" s="21">
        <v>0</v>
      </c>
      <c r="X81" s="23">
        <v>0.39500000000000002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3">
        <v>0.39500000000000002</v>
      </c>
      <c r="BN81" s="21">
        <v>0</v>
      </c>
      <c r="BO81" s="21">
        <v>0</v>
      </c>
      <c r="BP81" s="23">
        <v>0.39500000000000002</v>
      </c>
      <c r="BQ81" s="21">
        <v>0</v>
      </c>
      <c r="BR81" s="23">
        <f t="shared" si="54"/>
        <v>0.27969347999999999</v>
      </c>
      <c r="BS81" s="21">
        <v>0</v>
      </c>
      <c r="BT81" s="21">
        <v>0</v>
      </c>
      <c r="BU81" s="27">
        <v>0.27969347999999999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f t="shared" si="55"/>
        <v>0.39500000000000002</v>
      </c>
      <c r="CH81" s="21">
        <v>0</v>
      </c>
      <c r="CI81" s="21">
        <v>0</v>
      </c>
      <c r="CJ81" s="21">
        <f t="shared" si="56"/>
        <v>0.39500000000000002</v>
      </c>
      <c r="CK81" s="21">
        <f t="shared" si="57"/>
        <v>0</v>
      </c>
      <c r="CL81" s="21">
        <f t="shared" si="58"/>
        <v>0.27969347999999999</v>
      </c>
      <c r="CM81" s="21">
        <v>0</v>
      </c>
      <c r="CN81" s="21">
        <v>0</v>
      </c>
      <c r="CO81" s="21">
        <f t="shared" si="59"/>
        <v>0.27969347999999999</v>
      </c>
      <c r="CP81" s="21">
        <f t="shared" si="60"/>
        <v>0</v>
      </c>
      <c r="CQ81" s="19" t="s">
        <v>505</v>
      </c>
    </row>
    <row r="82" spans="1:95" ht="47.25" x14ac:dyDescent="0.25">
      <c r="A82" s="24" t="s">
        <v>432</v>
      </c>
      <c r="B82" s="39" t="s">
        <v>538</v>
      </c>
      <c r="C82" s="40" t="s">
        <v>539</v>
      </c>
      <c r="D82" s="19" t="s">
        <v>159</v>
      </c>
      <c r="E82" s="19">
        <v>2020</v>
      </c>
      <c r="F82" s="19">
        <v>2020</v>
      </c>
      <c r="G82" s="19">
        <v>2020</v>
      </c>
      <c r="H82" s="22">
        <v>0.16399999999999998</v>
      </c>
      <c r="I82" s="19">
        <v>0.82</v>
      </c>
      <c r="J82" s="28">
        <v>43497</v>
      </c>
      <c r="K82" s="23">
        <v>7.9365079365079361E-2</v>
      </c>
      <c r="L82" s="23">
        <v>0.35</v>
      </c>
      <c r="M82" s="28">
        <v>43862</v>
      </c>
      <c r="N82" s="22">
        <v>0</v>
      </c>
      <c r="O82" s="22">
        <v>0</v>
      </c>
      <c r="P82" s="22">
        <v>1.2408997999999998</v>
      </c>
      <c r="Q82" s="22">
        <v>1.3498256</v>
      </c>
      <c r="R82" s="22">
        <v>0.89999999999999991</v>
      </c>
      <c r="S82" s="22">
        <v>0.89999999999999991</v>
      </c>
      <c r="T82" s="19">
        <v>0.82</v>
      </c>
      <c r="U82" s="23">
        <v>0.35</v>
      </c>
      <c r="V82" s="21">
        <v>0</v>
      </c>
      <c r="W82" s="22">
        <v>0.82</v>
      </c>
      <c r="X82" s="23">
        <v>0.35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3">
        <v>0.35</v>
      </c>
      <c r="BN82" s="21">
        <v>0</v>
      </c>
      <c r="BO82" s="21">
        <v>0</v>
      </c>
      <c r="BP82" s="23">
        <v>0.35</v>
      </c>
      <c r="BQ82" s="21">
        <v>0</v>
      </c>
      <c r="BR82" s="23">
        <f t="shared" si="54"/>
        <v>0.30677327999999998</v>
      </c>
      <c r="BS82" s="21">
        <v>0</v>
      </c>
      <c r="BT82" s="21">
        <v>0</v>
      </c>
      <c r="BU82" s="27">
        <v>0.30677327999999998</v>
      </c>
      <c r="BV82" s="21">
        <v>0</v>
      </c>
      <c r="BW82" s="21">
        <v>0</v>
      </c>
      <c r="BX82" s="21">
        <v>0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f t="shared" si="55"/>
        <v>0.35</v>
      </c>
      <c r="CH82" s="21">
        <v>0</v>
      </c>
      <c r="CI82" s="21">
        <v>0</v>
      </c>
      <c r="CJ82" s="21">
        <f t="shared" si="56"/>
        <v>0.35</v>
      </c>
      <c r="CK82" s="21">
        <f t="shared" si="57"/>
        <v>0</v>
      </c>
      <c r="CL82" s="21">
        <f t="shared" si="58"/>
        <v>0.30677327999999998</v>
      </c>
      <c r="CM82" s="21">
        <v>0</v>
      </c>
      <c r="CN82" s="21">
        <v>0</v>
      </c>
      <c r="CO82" s="21">
        <f t="shared" si="59"/>
        <v>0.30677327999999998</v>
      </c>
      <c r="CP82" s="21">
        <f t="shared" si="60"/>
        <v>0</v>
      </c>
      <c r="CQ82" s="19" t="s">
        <v>505</v>
      </c>
    </row>
    <row r="83" spans="1:95" ht="47.25" x14ac:dyDescent="0.25">
      <c r="A83" s="24" t="s">
        <v>433</v>
      </c>
      <c r="B83" s="39" t="s">
        <v>540</v>
      </c>
      <c r="C83" s="40" t="s">
        <v>541</v>
      </c>
      <c r="D83" s="19" t="s">
        <v>159</v>
      </c>
      <c r="E83" s="19">
        <v>2020</v>
      </c>
      <c r="F83" s="19">
        <v>2020</v>
      </c>
      <c r="G83" s="19">
        <v>2020</v>
      </c>
      <c r="H83" s="22">
        <v>0.16399999999999998</v>
      </c>
      <c r="I83" s="19">
        <v>0.82</v>
      </c>
      <c r="J83" s="28">
        <v>43497</v>
      </c>
      <c r="K83" s="23">
        <v>8.480725623582766E-2</v>
      </c>
      <c r="L83" s="23">
        <v>0.374</v>
      </c>
      <c r="M83" s="28">
        <v>43862</v>
      </c>
      <c r="N83" s="22">
        <v>0</v>
      </c>
      <c r="O83" s="22">
        <v>0</v>
      </c>
      <c r="P83" s="22">
        <v>1.2408997999999998</v>
      </c>
      <c r="Q83" s="22">
        <v>1.3498256</v>
      </c>
      <c r="R83" s="22">
        <v>0.89999999999999991</v>
      </c>
      <c r="S83" s="22">
        <v>0.89999999999999991</v>
      </c>
      <c r="T83" s="19">
        <v>0.82</v>
      </c>
      <c r="U83" s="23">
        <v>0.374</v>
      </c>
      <c r="V83" s="21">
        <v>0</v>
      </c>
      <c r="W83" s="19">
        <v>0.82</v>
      </c>
      <c r="X83" s="23">
        <v>0.374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3">
        <v>0.374</v>
      </c>
      <c r="BN83" s="21">
        <v>0</v>
      </c>
      <c r="BO83" s="21">
        <v>0</v>
      </c>
      <c r="BP83" s="23">
        <v>0.374</v>
      </c>
      <c r="BQ83" s="21">
        <v>0</v>
      </c>
      <c r="BR83" s="23">
        <f t="shared" si="54"/>
        <v>0.33015843</v>
      </c>
      <c r="BS83" s="21">
        <v>0</v>
      </c>
      <c r="BT83" s="21">
        <v>0</v>
      </c>
      <c r="BU83" s="27">
        <v>0.33015843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f t="shared" si="55"/>
        <v>0.374</v>
      </c>
      <c r="CH83" s="21">
        <v>0</v>
      </c>
      <c r="CI83" s="21">
        <v>0</v>
      </c>
      <c r="CJ83" s="21">
        <f t="shared" si="56"/>
        <v>0.374</v>
      </c>
      <c r="CK83" s="21">
        <f t="shared" si="57"/>
        <v>0</v>
      </c>
      <c r="CL83" s="21">
        <f t="shared" si="58"/>
        <v>0.33015843</v>
      </c>
      <c r="CM83" s="21">
        <v>0</v>
      </c>
      <c r="CN83" s="21">
        <v>0</v>
      </c>
      <c r="CO83" s="21">
        <f t="shared" si="59"/>
        <v>0.33015843</v>
      </c>
      <c r="CP83" s="21">
        <f t="shared" si="60"/>
        <v>0</v>
      </c>
      <c r="CQ83" s="19" t="s">
        <v>505</v>
      </c>
    </row>
    <row r="84" spans="1:95" ht="47.25" x14ac:dyDescent="0.25">
      <c r="A84" s="24" t="s">
        <v>434</v>
      </c>
      <c r="B84" s="39" t="s">
        <v>542</v>
      </c>
      <c r="C84" s="40" t="s">
        <v>543</v>
      </c>
      <c r="D84" s="19" t="s">
        <v>159</v>
      </c>
      <c r="E84" s="19">
        <v>2020</v>
      </c>
      <c r="F84" s="19">
        <v>0</v>
      </c>
      <c r="G84" s="19">
        <v>2020</v>
      </c>
      <c r="H84" s="22">
        <v>0</v>
      </c>
      <c r="I84" s="22">
        <v>0</v>
      </c>
      <c r="J84" s="22">
        <v>0</v>
      </c>
      <c r="K84" s="23">
        <v>5.3061224489795923E-2</v>
      </c>
      <c r="L84" s="23">
        <v>0.23400000000000001</v>
      </c>
      <c r="M84" s="28">
        <v>43862</v>
      </c>
      <c r="N84" s="22">
        <v>0</v>
      </c>
      <c r="O84" s="22">
        <v>0</v>
      </c>
      <c r="P84" s="22">
        <v>0</v>
      </c>
      <c r="Q84" s="22">
        <v>0</v>
      </c>
      <c r="R84" s="22">
        <v>0.81</v>
      </c>
      <c r="S84" s="22">
        <v>0.81</v>
      </c>
      <c r="T84" s="19">
        <v>0</v>
      </c>
      <c r="U84" s="23">
        <v>0.23400000000000001</v>
      </c>
      <c r="V84" s="21">
        <v>0</v>
      </c>
      <c r="W84" s="22">
        <v>0</v>
      </c>
      <c r="X84" s="23">
        <v>0.23400000000000001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3">
        <v>0.23400000000000001</v>
      </c>
      <c r="BN84" s="22">
        <v>0</v>
      </c>
      <c r="BO84" s="22">
        <v>0</v>
      </c>
      <c r="BP84" s="23">
        <v>0.23400000000000001</v>
      </c>
      <c r="BQ84" s="22">
        <v>0</v>
      </c>
      <c r="BR84" s="23">
        <f t="shared" si="54"/>
        <v>0.1148286</v>
      </c>
      <c r="BS84" s="22">
        <v>0</v>
      </c>
      <c r="BT84" s="22">
        <v>0</v>
      </c>
      <c r="BU84" s="27">
        <v>0.1148286</v>
      </c>
      <c r="BV84" s="22">
        <v>0</v>
      </c>
      <c r="BW84" s="22">
        <v>0</v>
      </c>
      <c r="BX84" s="21">
        <v>0</v>
      </c>
      <c r="BY84" s="21">
        <v>0</v>
      </c>
      <c r="BZ84" s="21">
        <v>0</v>
      </c>
      <c r="CA84" s="22">
        <v>0</v>
      </c>
      <c r="CB84" s="22">
        <v>0</v>
      </c>
      <c r="CC84" s="21">
        <v>0</v>
      </c>
      <c r="CD84" s="21">
        <v>0</v>
      </c>
      <c r="CE84" s="21">
        <v>0</v>
      </c>
      <c r="CF84" s="22">
        <v>0</v>
      </c>
      <c r="CG84" s="21">
        <f t="shared" si="55"/>
        <v>0.23400000000000001</v>
      </c>
      <c r="CH84" s="21">
        <v>0</v>
      </c>
      <c r="CI84" s="21">
        <v>0</v>
      </c>
      <c r="CJ84" s="21">
        <f t="shared" si="56"/>
        <v>0.23400000000000001</v>
      </c>
      <c r="CK84" s="21">
        <f t="shared" si="57"/>
        <v>0</v>
      </c>
      <c r="CL84" s="21">
        <f t="shared" si="58"/>
        <v>0.1148286</v>
      </c>
      <c r="CM84" s="21">
        <v>0</v>
      </c>
      <c r="CN84" s="21">
        <v>0</v>
      </c>
      <c r="CO84" s="21">
        <f t="shared" si="59"/>
        <v>0.1148286</v>
      </c>
      <c r="CP84" s="21">
        <f t="shared" si="60"/>
        <v>0</v>
      </c>
      <c r="CQ84" s="19" t="s">
        <v>505</v>
      </c>
    </row>
    <row r="85" spans="1:95" ht="63" x14ac:dyDescent="0.25">
      <c r="A85" s="24" t="s">
        <v>435</v>
      </c>
      <c r="B85" s="66" t="s">
        <v>651</v>
      </c>
      <c r="C85" s="67" t="s">
        <v>652</v>
      </c>
      <c r="D85" s="19" t="s">
        <v>168</v>
      </c>
      <c r="E85" s="19">
        <v>2021</v>
      </c>
      <c r="F85" s="19">
        <v>0</v>
      </c>
      <c r="G85" s="19">
        <v>2021</v>
      </c>
      <c r="H85" s="22">
        <v>0</v>
      </c>
      <c r="I85" s="22">
        <v>0</v>
      </c>
      <c r="J85" s="22">
        <v>0</v>
      </c>
      <c r="K85" s="23">
        <f>L85/7.79</f>
        <v>5.5198973042362001E-2</v>
      </c>
      <c r="L85" s="23">
        <f>CB85</f>
        <v>0.43</v>
      </c>
      <c r="M85" s="28">
        <v>44228</v>
      </c>
      <c r="N85" s="22">
        <v>0</v>
      </c>
      <c r="O85" s="22">
        <v>0</v>
      </c>
      <c r="P85" s="22">
        <v>0</v>
      </c>
      <c r="Q85" s="22">
        <v>0</v>
      </c>
      <c r="R85" s="22">
        <v>0.84599999999999997</v>
      </c>
      <c r="S85" s="22">
        <v>0.84599999999999997</v>
      </c>
      <c r="T85" s="22">
        <v>0</v>
      </c>
      <c r="U85" s="23">
        <f>CB85</f>
        <v>0.43</v>
      </c>
      <c r="V85" s="22">
        <v>0</v>
      </c>
      <c r="W85" s="22">
        <v>0</v>
      </c>
      <c r="X85" s="23">
        <f>CB85</f>
        <v>0.43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3">
        <f t="shared" ref="BW85:BW91" si="61">SUM(BX85:CA85)</f>
        <v>0.56599999999999995</v>
      </c>
      <c r="BX85" s="22">
        <v>0</v>
      </c>
      <c r="BY85" s="22">
        <v>0</v>
      </c>
      <c r="BZ85" s="110">
        <v>0.56599999999999995</v>
      </c>
      <c r="CA85" s="22">
        <v>0</v>
      </c>
      <c r="CB85" s="23">
        <f>SUM(CC85:CF85)</f>
        <v>0.43</v>
      </c>
      <c r="CC85" s="22">
        <v>0</v>
      </c>
      <c r="CD85" s="22">
        <v>0</v>
      </c>
      <c r="CE85" s="110">
        <v>0.43</v>
      </c>
      <c r="CF85" s="22">
        <v>0</v>
      </c>
      <c r="CG85" s="21">
        <f t="shared" si="55"/>
        <v>0.56599999999999995</v>
      </c>
      <c r="CH85" s="22">
        <v>0</v>
      </c>
      <c r="CI85" s="22">
        <v>0</v>
      </c>
      <c r="CJ85" s="21">
        <f t="shared" si="56"/>
        <v>0.56599999999999995</v>
      </c>
      <c r="CK85" s="21">
        <f t="shared" si="57"/>
        <v>0</v>
      </c>
      <c r="CL85" s="21">
        <f t="shared" si="58"/>
        <v>0.43</v>
      </c>
      <c r="CM85" s="21"/>
      <c r="CN85" s="21"/>
      <c r="CO85" s="21">
        <f t="shared" si="59"/>
        <v>0.43</v>
      </c>
      <c r="CP85" s="21">
        <f t="shared" si="60"/>
        <v>0</v>
      </c>
      <c r="CQ85" s="19"/>
    </row>
    <row r="86" spans="1:95" ht="63" x14ac:dyDescent="0.25">
      <c r="A86" s="24" t="s">
        <v>436</v>
      </c>
      <c r="B86" s="66" t="s">
        <v>653</v>
      </c>
      <c r="C86" s="67" t="s">
        <v>654</v>
      </c>
      <c r="D86" s="19" t="s">
        <v>168</v>
      </c>
      <c r="E86" s="19">
        <v>2021</v>
      </c>
      <c r="F86" s="19">
        <v>0</v>
      </c>
      <c r="G86" s="19">
        <v>2021</v>
      </c>
      <c r="H86" s="22">
        <v>0</v>
      </c>
      <c r="I86" s="22">
        <v>0</v>
      </c>
      <c r="J86" s="22">
        <v>0</v>
      </c>
      <c r="K86" s="23">
        <f t="shared" ref="K86:K91" si="62">L86/7.79</f>
        <v>7.9460847240051341E-2</v>
      </c>
      <c r="L86" s="23">
        <f t="shared" ref="L86:L91" si="63">CB86</f>
        <v>0.61899999999999999</v>
      </c>
      <c r="M86" s="28">
        <v>44228</v>
      </c>
      <c r="N86" s="22">
        <v>0</v>
      </c>
      <c r="O86" s="22">
        <v>0</v>
      </c>
      <c r="P86" s="22">
        <v>0</v>
      </c>
      <c r="Q86" s="22">
        <v>0</v>
      </c>
      <c r="R86" s="22">
        <v>0.94199999999999995</v>
      </c>
      <c r="S86" s="22">
        <v>0.94199999999999995</v>
      </c>
      <c r="T86" s="22">
        <v>0</v>
      </c>
      <c r="U86" s="23">
        <f t="shared" ref="U86:U91" si="64">CB86</f>
        <v>0.61899999999999999</v>
      </c>
      <c r="V86" s="22">
        <v>0</v>
      </c>
      <c r="W86" s="22">
        <v>0</v>
      </c>
      <c r="X86" s="23">
        <f t="shared" ref="X86:X91" si="65">CB86</f>
        <v>0.61899999999999999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3">
        <f t="shared" si="61"/>
        <v>0.53800000000000003</v>
      </c>
      <c r="BX86" s="22">
        <v>0</v>
      </c>
      <c r="BY86" s="22">
        <v>0</v>
      </c>
      <c r="BZ86" s="110">
        <v>0.53800000000000003</v>
      </c>
      <c r="CA86" s="22">
        <v>0</v>
      </c>
      <c r="CB86" s="23">
        <f t="shared" ref="CB86:CB91" si="66">SUM(CC86:CF86)</f>
        <v>0.61899999999999999</v>
      </c>
      <c r="CC86" s="22">
        <v>0</v>
      </c>
      <c r="CD86" s="22">
        <v>0</v>
      </c>
      <c r="CE86" s="110">
        <v>0.61899999999999999</v>
      </c>
      <c r="CF86" s="22">
        <v>0</v>
      </c>
      <c r="CG86" s="21">
        <f t="shared" si="55"/>
        <v>0.53800000000000003</v>
      </c>
      <c r="CH86" s="22">
        <v>0</v>
      </c>
      <c r="CI86" s="22">
        <v>0</v>
      </c>
      <c r="CJ86" s="21">
        <f t="shared" si="56"/>
        <v>0.53800000000000003</v>
      </c>
      <c r="CK86" s="21">
        <f t="shared" si="57"/>
        <v>0</v>
      </c>
      <c r="CL86" s="21">
        <f t="shared" si="58"/>
        <v>0.61899999999999999</v>
      </c>
      <c r="CM86" s="21"/>
      <c r="CN86" s="21"/>
      <c r="CO86" s="21">
        <f t="shared" si="59"/>
        <v>0.61899999999999999</v>
      </c>
      <c r="CP86" s="21">
        <f t="shared" si="60"/>
        <v>0</v>
      </c>
      <c r="CQ86" s="19"/>
    </row>
    <row r="87" spans="1:95" ht="63" x14ac:dyDescent="0.25">
      <c r="A87" s="24" t="s">
        <v>437</v>
      </c>
      <c r="B87" s="69" t="s">
        <v>655</v>
      </c>
      <c r="C87" s="67" t="s">
        <v>656</v>
      </c>
      <c r="D87" s="19" t="s">
        <v>168</v>
      </c>
      <c r="E87" s="19">
        <v>2021</v>
      </c>
      <c r="F87" s="19">
        <v>0</v>
      </c>
      <c r="G87" s="19">
        <v>2021</v>
      </c>
      <c r="H87" s="22">
        <v>0</v>
      </c>
      <c r="I87" s="22">
        <v>0</v>
      </c>
      <c r="J87" s="22">
        <v>0</v>
      </c>
      <c r="K87" s="23">
        <f t="shared" si="62"/>
        <v>9.0372272143774066E-2</v>
      </c>
      <c r="L87" s="23">
        <f t="shared" si="63"/>
        <v>0.70399999999999996</v>
      </c>
      <c r="M87" s="28">
        <v>44228</v>
      </c>
      <c r="N87" s="22">
        <v>0</v>
      </c>
      <c r="O87" s="22">
        <v>0</v>
      </c>
      <c r="P87" s="22">
        <v>0</v>
      </c>
      <c r="Q87" s="22">
        <v>0</v>
      </c>
      <c r="R87" s="22">
        <v>0.95399999999999996</v>
      </c>
      <c r="S87" s="22">
        <v>0.95399999999999996</v>
      </c>
      <c r="T87" s="22">
        <v>0</v>
      </c>
      <c r="U87" s="23">
        <f t="shared" si="64"/>
        <v>0.70399999999999996</v>
      </c>
      <c r="V87" s="22">
        <v>0</v>
      </c>
      <c r="W87" s="22">
        <v>0</v>
      </c>
      <c r="X87" s="23">
        <f t="shared" si="65"/>
        <v>0.70399999999999996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3">
        <f t="shared" si="61"/>
        <v>0.67400000000000004</v>
      </c>
      <c r="BX87" s="22">
        <v>0</v>
      </c>
      <c r="BY87" s="22">
        <v>0</v>
      </c>
      <c r="BZ87" s="110">
        <v>0.67400000000000004</v>
      </c>
      <c r="CA87" s="22">
        <v>0</v>
      </c>
      <c r="CB87" s="23">
        <f t="shared" si="66"/>
        <v>0.70399999999999996</v>
      </c>
      <c r="CC87" s="22">
        <v>0</v>
      </c>
      <c r="CD87" s="22">
        <v>0</v>
      </c>
      <c r="CE87" s="110">
        <v>0.70399999999999996</v>
      </c>
      <c r="CF87" s="22">
        <v>0</v>
      </c>
      <c r="CG87" s="21">
        <f t="shared" si="55"/>
        <v>0.67400000000000004</v>
      </c>
      <c r="CH87" s="22">
        <v>0</v>
      </c>
      <c r="CI87" s="22">
        <v>0</v>
      </c>
      <c r="CJ87" s="21">
        <f t="shared" si="56"/>
        <v>0.67400000000000004</v>
      </c>
      <c r="CK87" s="21">
        <f t="shared" si="57"/>
        <v>0</v>
      </c>
      <c r="CL87" s="21">
        <f t="shared" si="58"/>
        <v>0.70399999999999996</v>
      </c>
      <c r="CM87" s="21"/>
      <c r="CN87" s="21"/>
      <c r="CO87" s="21">
        <f t="shared" si="59"/>
        <v>0.70399999999999996</v>
      </c>
      <c r="CP87" s="21">
        <f t="shared" si="60"/>
        <v>0</v>
      </c>
      <c r="CQ87" s="19"/>
    </row>
    <row r="88" spans="1:95" ht="63" x14ac:dyDescent="0.25">
      <c r="A88" s="24" t="s">
        <v>438</v>
      </c>
      <c r="B88" s="66" t="s">
        <v>657</v>
      </c>
      <c r="C88" s="67" t="s">
        <v>658</v>
      </c>
      <c r="D88" s="19" t="s">
        <v>168</v>
      </c>
      <c r="E88" s="19">
        <v>2021</v>
      </c>
      <c r="F88" s="19">
        <v>0</v>
      </c>
      <c r="G88" s="19">
        <v>2021</v>
      </c>
      <c r="H88" s="22">
        <v>0</v>
      </c>
      <c r="I88" s="22">
        <v>0</v>
      </c>
      <c r="J88" s="22">
        <v>0</v>
      </c>
      <c r="K88" s="23">
        <f t="shared" si="62"/>
        <v>3.1193838254172015E-2</v>
      </c>
      <c r="L88" s="23">
        <f t="shared" si="63"/>
        <v>0.24299999999999999</v>
      </c>
      <c r="M88" s="28">
        <v>44228</v>
      </c>
      <c r="N88" s="22">
        <v>0</v>
      </c>
      <c r="O88" s="22">
        <v>0</v>
      </c>
      <c r="P88" s="22">
        <v>0</v>
      </c>
      <c r="Q88" s="22">
        <v>0</v>
      </c>
      <c r="R88" s="22">
        <v>0.36799999999999999</v>
      </c>
      <c r="S88" s="22">
        <v>0.36799999999999999</v>
      </c>
      <c r="T88" s="22">
        <v>0</v>
      </c>
      <c r="U88" s="23">
        <f t="shared" si="64"/>
        <v>0.24299999999999999</v>
      </c>
      <c r="V88" s="22">
        <v>0</v>
      </c>
      <c r="W88" s="22">
        <v>0</v>
      </c>
      <c r="X88" s="23">
        <f t="shared" si="65"/>
        <v>0.24299999999999999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3">
        <f t="shared" si="61"/>
        <v>0.46600000000000003</v>
      </c>
      <c r="BX88" s="22">
        <v>0</v>
      </c>
      <c r="BY88" s="22">
        <v>0</v>
      </c>
      <c r="BZ88" s="110">
        <v>0.46600000000000003</v>
      </c>
      <c r="CA88" s="22">
        <v>0</v>
      </c>
      <c r="CB88" s="23">
        <f t="shared" si="66"/>
        <v>0.24299999999999999</v>
      </c>
      <c r="CC88" s="22">
        <v>0</v>
      </c>
      <c r="CD88" s="22">
        <v>0</v>
      </c>
      <c r="CE88" s="110">
        <v>0.24299999999999999</v>
      </c>
      <c r="CF88" s="22">
        <v>0</v>
      </c>
      <c r="CG88" s="21">
        <f t="shared" si="55"/>
        <v>0.46600000000000003</v>
      </c>
      <c r="CH88" s="22">
        <v>0</v>
      </c>
      <c r="CI88" s="22">
        <v>0</v>
      </c>
      <c r="CJ88" s="21">
        <f t="shared" si="56"/>
        <v>0.46600000000000003</v>
      </c>
      <c r="CK88" s="21">
        <f t="shared" si="57"/>
        <v>0</v>
      </c>
      <c r="CL88" s="21">
        <f t="shared" si="58"/>
        <v>0.24299999999999999</v>
      </c>
      <c r="CM88" s="21"/>
      <c r="CN88" s="21"/>
      <c r="CO88" s="21">
        <f t="shared" si="59"/>
        <v>0.24299999999999999</v>
      </c>
      <c r="CP88" s="21">
        <f t="shared" si="60"/>
        <v>0</v>
      </c>
      <c r="CQ88" s="19"/>
    </row>
    <row r="89" spans="1:95" ht="63" x14ac:dyDescent="0.25">
      <c r="A89" s="24" t="s">
        <v>439</v>
      </c>
      <c r="B89" s="69" t="s">
        <v>659</v>
      </c>
      <c r="C89" s="67" t="s">
        <v>660</v>
      </c>
      <c r="D89" s="19" t="s">
        <v>168</v>
      </c>
      <c r="E89" s="19">
        <v>2021</v>
      </c>
      <c r="F89" s="19">
        <v>0</v>
      </c>
      <c r="G89" s="19">
        <v>2021</v>
      </c>
      <c r="H89" s="22">
        <v>0</v>
      </c>
      <c r="I89" s="22">
        <v>0</v>
      </c>
      <c r="J89" s="22">
        <v>0</v>
      </c>
      <c r="K89" s="23">
        <f t="shared" si="62"/>
        <v>8.7034659820282426E-2</v>
      </c>
      <c r="L89" s="23">
        <f t="shared" si="63"/>
        <v>0.67800000000000005</v>
      </c>
      <c r="M89" s="28">
        <v>44228</v>
      </c>
      <c r="N89" s="22">
        <v>0</v>
      </c>
      <c r="O89" s="22">
        <v>0</v>
      </c>
      <c r="P89" s="22">
        <v>0</v>
      </c>
      <c r="Q89" s="22">
        <v>0</v>
      </c>
      <c r="R89" s="22">
        <v>0.95399999999999996</v>
      </c>
      <c r="S89" s="22">
        <v>0.95399999999999996</v>
      </c>
      <c r="T89" s="22">
        <v>0</v>
      </c>
      <c r="U89" s="23">
        <f t="shared" si="64"/>
        <v>0.67800000000000005</v>
      </c>
      <c r="V89" s="22">
        <v>0</v>
      </c>
      <c r="W89" s="22">
        <v>0</v>
      </c>
      <c r="X89" s="23">
        <f t="shared" si="65"/>
        <v>0.67800000000000005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3">
        <f t="shared" si="61"/>
        <v>0.67300000000000004</v>
      </c>
      <c r="BX89" s="22">
        <v>0</v>
      </c>
      <c r="BY89" s="22">
        <v>0</v>
      </c>
      <c r="BZ89" s="110">
        <v>0.67300000000000004</v>
      </c>
      <c r="CA89" s="22">
        <v>0</v>
      </c>
      <c r="CB89" s="23">
        <f t="shared" si="66"/>
        <v>0.67800000000000005</v>
      </c>
      <c r="CC89" s="22">
        <v>0</v>
      </c>
      <c r="CD89" s="22">
        <v>0</v>
      </c>
      <c r="CE89" s="110">
        <v>0.67800000000000005</v>
      </c>
      <c r="CF89" s="22">
        <v>0</v>
      </c>
      <c r="CG89" s="21">
        <f t="shared" si="55"/>
        <v>0.67300000000000004</v>
      </c>
      <c r="CH89" s="22">
        <v>0</v>
      </c>
      <c r="CI89" s="22">
        <v>0</v>
      </c>
      <c r="CJ89" s="21">
        <f t="shared" si="56"/>
        <v>0.67300000000000004</v>
      </c>
      <c r="CK89" s="21">
        <f t="shared" si="57"/>
        <v>0</v>
      </c>
      <c r="CL89" s="21">
        <f t="shared" si="58"/>
        <v>0.67800000000000005</v>
      </c>
      <c r="CM89" s="21"/>
      <c r="CN89" s="21"/>
      <c r="CO89" s="21">
        <f t="shared" si="59"/>
        <v>0.67800000000000005</v>
      </c>
      <c r="CP89" s="21">
        <f t="shared" si="60"/>
        <v>0</v>
      </c>
      <c r="CQ89" s="19"/>
    </row>
    <row r="90" spans="1:95" ht="63" x14ac:dyDescent="0.25">
      <c r="A90" s="24" t="s">
        <v>459</v>
      </c>
      <c r="B90" s="69" t="s">
        <v>661</v>
      </c>
      <c r="C90" s="67" t="s">
        <v>662</v>
      </c>
      <c r="D90" s="19" t="s">
        <v>168</v>
      </c>
      <c r="E90" s="19">
        <v>2021</v>
      </c>
      <c r="F90" s="19">
        <v>0</v>
      </c>
      <c r="G90" s="19">
        <v>2021</v>
      </c>
      <c r="H90" s="22">
        <v>0</v>
      </c>
      <c r="I90" s="22">
        <v>0</v>
      </c>
      <c r="J90" s="22">
        <v>0</v>
      </c>
      <c r="K90" s="23">
        <f t="shared" si="62"/>
        <v>9.6919127086007709E-2</v>
      </c>
      <c r="L90" s="23">
        <f t="shared" si="63"/>
        <v>0.755</v>
      </c>
      <c r="M90" s="28">
        <v>44228</v>
      </c>
      <c r="N90" s="22">
        <v>0</v>
      </c>
      <c r="O90" s="22">
        <v>0</v>
      </c>
      <c r="P90" s="22">
        <v>0</v>
      </c>
      <c r="Q90" s="22">
        <v>0</v>
      </c>
      <c r="R90" s="22">
        <v>0.95399999999999996</v>
      </c>
      <c r="S90" s="22">
        <v>0.95399999999999996</v>
      </c>
      <c r="T90" s="22">
        <v>0</v>
      </c>
      <c r="U90" s="23">
        <f t="shared" si="64"/>
        <v>0.755</v>
      </c>
      <c r="V90" s="22">
        <v>0</v>
      </c>
      <c r="W90" s="22">
        <v>0</v>
      </c>
      <c r="X90" s="23">
        <f t="shared" si="65"/>
        <v>0.755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3">
        <f t="shared" si="61"/>
        <v>0.69699999999999995</v>
      </c>
      <c r="BX90" s="22">
        <v>0</v>
      </c>
      <c r="BY90" s="22">
        <v>0</v>
      </c>
      <c r="BZ90" s="110">
        <v>0.69699999999999995</v>
      </c>
      <c r="CA90" s="22">
        <v>0</v>
      </c>
      <c r="CB90" s="23">
        <f t="shared" si="66"/>
        <v>0.755</v>
      </c>
      <c r="CC90" s="22">
        <v>0</v>
      </c>
      <c r="CD90" s="22">
        <v>0</v>
      </c>
      <c r="CE90" s="110">
        <v>0.755</v>
      </c>
      <c r="CF90" s="22">
        <v>0</v>
      </c>
      <c r="CG90" s="21">
        <f t="shared" si="55"/>
        <v>0.69699999999999995</v>
      </c>
      <c r="CH90" s="22">
        <v>0</v>
      </c>
      <c r="CI90" s="22">
        <v>0</v>
      </c>
      <c r="CJ90" s="21">
        <f t="shared" si="56"/>
        <v>0.69699999999999995</v>
      </c>
      <c r="CK90" s="21">
        <f t="shared" si="57"/>
        <v>0</v>
      </c>
      <c r="CL90" s="21">
        <f t="shared" si="58"/>
        <v>0.755</v>
      </c>
      <c r="CM90" s="21"/>
      <c r="CN90" s="21"/>
      <c r="CO90" s="21">
        <f t="shared" si="59"/>
        <v>0.755</v>
      </c>
      <c r="CP90" s="21">
        <f t="shared" si="60"/>
        <v>0</v>
      </c>
      <c r="CQ90" s="19"/>
    </row>
    <row r="91" spans="1:95" ht="63" x14ac:dyDescent="0.25">
      <c r="A91" s="24" t="s">
        <v>460</v>
      </c>
      <c r="B91" s="66" t="s">
        <v>663</v>
      </c>
      <c r="C91" s="67" t="s">
        <v>664</v>
      </c>
      <c r="D91" s="19" t="s">
        <v>168</v>
      </c>
      <c r="E91" s="19">
        <v>2021</v>
      </c>
      <c r="F91" s="19">
        <v>0</v>
      </c>
      <c r="G91" s="19">
        <v>2021</v>
      </c>
      <c r="H91" s="22">
        <v>0</v>
      </c>
      <c r="I91" s="22">
        <v>0</v>
      </c>
      <c r="J91" s="22">
        <v>0</v>
      </c>
      <c r="K91" s="23">
        <f t="shared" si="62"/>
        <v>3.0038510911424905E-2</v>
      </c>
      <c r="L91" s="23">
        <f t="shared" si="63"/>
        <v>0.23400000000000001</v>
      </c>
      <c r="M91" s="28">
        <v>44228</v>
      </c>
      <c r="N91" s="22">
        <v>0</v>
      </c>
      <c r="O91" s="22">
        <v>0</v>
      </c>
      <c r="P91" s="22">
        <v>0</v>
      </c>
      <c r="Q91" s="22">
        <v>0</v>
      </c>
      <c r="R91" s="22">
        <v>0.36799999999999999</v>
      </c>
      <c r="S91" s="22">
        <v>0.36799999999999999</v>
      </c>
      <c r="T91" s="22">
        <v>0</v>
      </c>
      <c r="U91" s="23">
        <f t="shared" si="64"/>
        <v>0.23400000000000001</v>
      </c>
      <c r="V91" s="22">
        <v>0</v>
      </c>
      <c r="W91" s="22">
        <v>0</v>
      </c>
      <c r="X91" s="23">
        <f t="shared" si="65"/>
        <v>0.23400000000000001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0</v>
      </c>
      <c r="BV91" s="22">
        <v>0</v>
      </c>
      <c r="BW91" s="23">
        <f t="shared" si="61"/>
        <v>0.21</v>
      </c>
      <c r="BX91" s="22">
        <v>0</v>
      </c>
      <c r="BY91" s="22">
        <v>0</v>
      </c>
      <c r="BZ91" s="110">
        <v>0.21</v>
      </c>
      <c r="CA91" s="22">
        <v>0</v>
      </c>
      <c r="CB91" s="23">
        <f t="shared" si="66"/>
        <v>0.23400000000000001</v>
      </c>
      <c r="CC91" s="22">
        <v>0</v>
      </c>
      <c r="CD91" s="22">
        <v>0</v>
      </c>
      <c r="CE91" s="110">
        <v>0.23400000000000001</v>
      </c>
      <c r="CF91" s="22">
        <v>0</v>
      </c>
      <c r="CG91" s="21">
        <f t="shared" si="55"/>
        <v>0.21</v>
      </c>
      <c r="CH91" s="22">
        <v>0</v>
      </c>
      <c r="CI91" s="22">
        <v>0</v>
      </c>
      <c r="CJ91" s="21">
        <f t="shared" si="56"/>
        <v>0.21</v>
      </c>
      <c r="CK91" s="21">
        <f t="shared" si="57"/>
        <v>0</v>
      </c>
      <c r="CL91" s="21">
        <f t="shared" si="58"/>
        <v>0.23400000000000001</v>
      </c>
      <c r="CM91" s="21"/>
      <c r="CN91" s="21"/>
      <c r="CO91" s="21">
        <f t="shared" si="59"/>
        <v>0.23400000000000001</v>
      </c>
      <c r="CP91" s="21">
        <f t="shared" si="60"/>
        <v>0</v>
      </c>
      <c r="CQ91" s="19"/>
    </row>
    <row r="92" spans="1:95" x14ac:dyDescent="0.25">
      <c r="A92" s="24" t="s">
        <v>461</v>
      </c>
      <c r="B92" s="66" t="s">
        <v>834</v>
      </c>
      <c r="C92" s="67" t="s">
        <v>110</v>
      </c>
      <c r="D92" s="19" t="s">
        <v>159</v>
      </c>
      <c r="E92" s="19">
        <v>2016</v>
      </c>
      <c r="F92" s="19">
        <v>2016</v>
      </c>
      <c r="G92" s="19">
        <v>2016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3">
        <f>SUM(Z92:AC92)</f>
        <v>0.1546776</v>
      </c>
      <c r="Z92" s="22">
        <v>0</v>
      </c>
      <c r="AA92" s="22">
        <v>0</v>
      </c>
      <c r="AB92" s="23">
        <f>143.22/1000*1.08</f>
        <v>0.1546776</v>
      </c>
      <c r="AC92" s="22">
        <v>0</v>
      </c>
      <c r="AD92" s="23">
        <f>SUM(AE92:AH92)</f>
        <v>0.1104084</v>
      </c>
      <c r="AE92" s="22">
        <v>0</v>
      </c>
      <c r="AF92" s="22">
        <v>0</v>
      </c>
      <c r="AG92" s="23">
        <f>102.23/1000*1.08</f>
        <v>0.1104084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2">
        <v>0</v>
      </c>
      <c r="BY92" s="22">
        <v>0</v>
      </c>
      <c r="BZ92" s="22">
        <v>0</v>
      </c>
      <c r="CA92" s="22">
        <v>0</v>
      </c>
      <c r="CB92" s="22">
        <v>0</v>
      </c>
      <c r="CC92" s="22">
        <v>0</v>
      </c>
      <c r="CD92" s="22">
        <v>0</v>
      </c>
      <c r="CE92" s="22">
        <v>0</v>
      </c>
      <c r="CF92" s="22">
        <v>0</v>
      </c>
      <c r="CG92" s="22">
        <v>0</v>
      </c>
      <c r="CH92" s="22">
        <v>0</v>
      </c>
      <c r="CI92" s="22">
        <v>0</v>
      </c>
      <c r="CJ92" s="22">
        <v>0</v>
      </c>
      <c r="CK92" s="22">
        <v>0</v>
      </c>
      <c r="CL92" s="22">
        <v>0</v>
      </c>
      <c r="CM92" s="22">
        <v>0</v>
      </c>
      <c r="CN92" s="22">
        <v>0</v>
      </c>
      <c r="CO92" s="22">
        <v>0</v>
      </c>
      <c r="CP92" s="22">
        <v>0</v>
      </c>
      <c r="CQ92" s="19"/>
    </row>
    <row r="93" spans="1:95" ht="47.25" x14ac:dyDescent="0.25">
      <c r="A93" s="24" t="s">
        <v>462</v>
      </c>
      <c r="B93" s="66" t="s">
        <v>835</v>
      </c>
      <c r="C93" s="67" t="s">
        <v>110</v>
      </c>
      <c r="D93" s="19" t="s">
        <v>159</v>
      </c>
      <c r="E93" s="19">
        <v>2016</v>
      </c>
      <c r="F93" s="19">
        <v>2016</v>
      </c>
      <c r="G93" s="19">
        <v>2016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3">
        <f t="shared" ref="Y93:Y96" si="67">SUM(Z93:AC93)</f>
        <v>0.50979240000000003</v>
      </c>
      <c r="Z93" s="22">
        <v>0</v>
      </c>
      <c r="AA93" s="22">
        <v>0</v>
      </c>
      <c r="AB93" s="23">
        <f>472.03/1000*1.08</f>
        <v>0.50979240000000003</v>
      </c>
      <c r="AC93" s="22">
        <v>0</v>
      </c>
      <c r="AD93" s="23">
        <f t="shared" ref="AD93:AD96" si="68">SUM(AE93:AH93)</f>
        <v>0.33875280000000008</v>
      </c>
      <c r="AE93" s="22">
        <v>0</v>
      </c>
      <c r="AF93" s="22">
        <v>0</v>
      </c>
      <c r="AG93" s="23">
        <f>313.66/1000*1.08</f>
        <v>0.33875280000000008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>
        <v>0</v>
      </c>
      <c r="BP93" s="22">
        <v>0</v>
      </c>
      <c r="BQ93" s="22">
        <v>0</v>
      </c>
      <c r="BR93" s="22">
        <v>0</v>
      </c>
      <c r="BS93" s="22">
        <v>0</v>
      </c>
      <c r="BT93" s="22">
        <v>0</v>
      </c>
      <c r="BU93" s="22">
        <v>0</v>
      </c>
      <c r="BV93" s="22">
        <v>0</v>
      </c>
      <c r="BW93" s="22">
        <v>0</v>
      </c>
      <c r="BX93" s="22">
        <v>0</v>
      </c>
      <c r="BY93" s="22">
        <v>0</v>
      </c>
      <c r="BZ93" s="22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2">
        <v>0</v>
      </c>
      <c r="CH93" s="22">
        <v>0</v>
      </c>
      <c r="CI93" s="22">
        <v>0</v>
      </c>
      <c r="CJ93" s="22">
        <v>0</v>
      </c>
      <c r="CK93" s="22">
        <v>0</v>
      </c>
      <c r="CL93" s="22">
        <v>0</v>
      </c>
      <c r="CM93" s="22">
        <v>0</v>
      </c>
      <c r="CN93" s="22">
        <v>0</v>
      </c>
      <c r="CO93" s="22">
        <v>0</v>
      </c>
      <c r="CP93" s="22">
        <v>0</v>
      </c>
      <c r="CQ93" s="19"/>
    </row>
    <row r="94" spans="1:95" x14ac:dyDescent="0.25">
      <c r="A94" s="24" t="s">
        <v>463</v>
      </c>
      <c r="B94" s="68" t="s">
        <v>836</v>
      </c>
      <c r="C94" s="67" t="s">
        <v>110</v>
      </c>
      <c r="D94" s="19" t="s">
        <v>159</v>
      </c>
      <c r="E94" s="19">
        <v>2016</v>
      </c>
      <c r="F94" s="19">
        <v>2016</v>
      </c>
      <c r="G94" s="19">
        <v>2016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3">
        <f t="shared" si="67"/>
        <v>0.55738799999999999</v>
      </c>
      <c r="Z94" s="22">
        <v>0</v>
      </c>
      <c r="AA94" s="22">
        <v>0</v>
      </c>
      <c r="AB94" s="23">
        <f>516.1/1000*1.08</f>
        <v>0.55738799999999999</v>
      </c>
      <c r="AC94" s="22">
        <v>0</v>
      </c>
      <c r="AD94" s="23">
        <f t="shared" si="68"/>
        <v>0.56269080000000005</v>
      </c>
      <c r="AE94" s="22">
        <v>0</v>
      </c>
      <c r="AF94" s="22">
        <v>0</v>
      </c>
      <c r="AG94" s="23">
        <f>521.01/1000*1.08</f>
        <v>0.56269080000000005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0</v>
      </c>
      <c r="BS94" s="22">
        <v>0</v>
      </c>
      <c r="BT94" s="22">
        <v>0</v>
      </c>
      <c r="BU94" s="22">
        <v>0</v>
      </c>
      <c r="BV94" s="22">
        <v>0</v>
      </c>
      <c r="BW94" s="22">
        <v>0</v>
      </c>
      <c r="BX94" s="22">
        <v>0</v>
      </c>
      <c r="BY94" s="22">
        <v>0</v>
      </c>
      <c r="BZ94" s="22">
        <v>0</v>
      </c>
      <c r="CA94" s="22">
        <v>0</v>
      </c>
      <c r="CB94" s="22">
        <v>0</v>
      </c>
      <c r="CC94" s="22">
        <v>0</v>
      </c>
      <c r="CD94" s="22">
        <v>0</v>
      </c>
      <c r="CE94" s="22">
        <v>0</v>
      </c>
      <c r="CF94" s="22">
        <v>0</v>
      </c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0</v>
      </c>
      <c r="CN94" s="22">
        <v>0</v>
      </c>
      <c r="CO94" s="22">
        <v>0</v>
      </c>
      <c r="CP94" s="22">
        <v>0</v>
      </c>
      <c r="CQ94" s="19"/>
    </row>
    <row r="95" spans="1:95" x14ac:dyDescent="0.25">
      <c r="A95" s="24" t="s">
        <v>464</v>
      </c>
      <c r="B95" s="68" t="s">
        <v>837</v>
      </c>
      <c r="C95" s="67" t="s">
        <v>110</v>
      </c>
      <c r="D95" s="19" t="s">
        <v>159</v>
      </c>
      <c r="E95" s="19">
        <v>2016</v>
      </c>
      <c r="F95" s="19">
        <v>2016</v>
      </c>
      <c r="G95" s="19">
        <v>2016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3">
        <f t="shared" si="67"/>
        <v>0.55738799999999999</v>
      </c>
      <c r="Z95" s="22">
        <v>0</v>
      </c>
      <c r="AA95" s="22">
        <v>0</v>
      </c>
      <c r="AB95" s="23">
        <f>516.1/1000*1.08</f>
        <v>0.55738799999999999</v>
      </c>
      <c r="AC95" s="22">
        <v>0</v>
      </c>
      <c r="AD95" s="23">
        <f t="shared" si="68"/>
        <v>0.52917840000000005</v>
      </c>
      <c r="AE95" s="22">
        <v>0</v>
      </c>
      <c r="AF95" s="22">
        <v>0</v>
      </c>
      <c r="AG95" s="23">
        <f>489.98/1000*1.08</f>
        <v>0.52917840000000005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2">
        <v>0</v>
      </c>
      <c r="BP95" s="22">
        <v>0</v>
      </c>
      <c r="BQ95" s="22">
        <v>0</v>
      </c>
      <c r="BR95" s="22">
        <v>0</v>
      </c>
      <c r="BS95" s="22">
        <v>0</v>
      </c>
      <c r="BT95" s="22">
        <v>0</v>
      </c>
      <c r="BU95" s="22">
        <v>0</v>
      </c>
      <c r="BV95" s="22">
        <v>0</v>
      </c>
      <c r="BW95" s="22">
        <v>0</v>
      </c>
      <c r="BX95" s="22">
        <v>0</v>
      </c>
      <c r="BY95" s="22">
        <v>0</v>
      </c>
      <c r="BZ95" s="22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0</v>
      </c>
      <c r="CF95" s="22">
        <v>0</v>
      </c>
      <c r="CG95" s="22">
        <v>0</v>
      </c>
      <c r="CH95" s="22">
        <v>0</v>
      </c>
      <c r="CI95" s="22">
        <v>0</v>
      </c>
      <c r="CJ95" s="22">
        <v>0</v>
      </c>
      <c r="CK95" s="22">
        <v>0</v>
      </c>
      <c r="CL95" s="22">
        <v>0</v>
      </c>
      <c r="CM95" s="22">
        <v>0</v>
      </c>
      <c r="CN95" s="22">
        <v>0</v>
      </c>
      <c r="CO95" s="22">
        <v>0</v>
      </c>
      <c r="CP95" s="22">
        <v>0</v>
      </c>
      <c r="CQ95" s="19"/>
    </row>
    <row r="96" spans="1:95" x14ac:dyDescent="0.25">
      <c r="A96" s="24" t="s">
        <v>518</v>
      </c>
      <c r="B96" s="68" t="s">
        <v>838</v>
      </c>
      <c r="C96" s="67" t="s">
        <v>110</v>
      </c>
      <c r="D96" s="19" t="s">
        <v>159</v>
      </c>
      <c r="E96" s="19">
        <v>2016</v>
      </c>
      <c r="F96" s="19">
        <v>2016</v>
      </c>
      <c r="G96" s="19">
        <v>2016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3">
        <f t="shared" si="67"/>
        <v>0.53542080000000003</v>
      </c>
      <c r="Z96" s="22">
        <v>0</v>
      </c>
      <c r="AA96" s="22">
        <v>0</v>
      </c>
      <c r="AB96" s="23">
        <f>495.76/1000*1.08</f>
        <v>0.53542080000000003</v>
      </c>
      <c r="AC96" s="22">
        <v>0</v>
      </c>
      <c r="AD96" s="23">
        <f t="shared" si="68"/>
        <v>0.77709240000000002</v>
      </c>
      <c r="AE96" s="22">
        <v>0</v>
      </c>
      <c r="AF96" s="22">
        <v>0</v>
      </c>
      <c r="AG96" s="23">
        <f>719.53/1000*1.08</f>
        <v>0.77709240000000002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</v>
      </c>
      <c r="BT96" s="22">
        <v>0</v>
      </c>
      <c r="BU96" s="22">
        <v>0</v>
      </c>
      <c r="BV96" s="22">
        <v>0</v>
      </c>
      <c r="BW96" s="22">
        <v>0</v>
      </c>
      <c r="BX96" s="22">
        <v>0</v>
      </c>
      <c r="BY96" s="22">
        <v>0</v>
      </c>
      <c r="BZ96" s="22">
        <v>0</v>
      </c>
      <c r="CA96" s="22">
        <v>0</v>
      </c>
      <c r="CB96" s="22">
        <v>0</v>
      </c>
      <c r="CC96" s="22">
        <v>0</v>
      </c>
      <c r="CD96" s="22">
        <v>0</v>
      </c>
      <c r="CE96" s="22">
        <v>0</v>
      </c>
      <c r="CF96" s="22">
        <v>0</v>
      </c>
      <c r="CG96" s="22">
        <v>0</v>
      </c>
      <c r="CH96" s="22">
        <v>0</v>
      </c>
      <c r="CI96" s="22">
        <v>0</v>
      </c>
      <c r="CJ96" s="22">
        <v>0</v>
      </c>
      <c r="CK96" s="22">
        <v>0</v>
      </c>
      <c r="CL96" s="22">
        <v>0</v>
      </c>
      <c r="CM96" s="22">
        <v>0</v>
      </c>
      <c r="CN96" s="22">
        <v>0</v>
      </c>
      <c r="CO96" s="22">
        <v>0</v>
      </c>
      <c r="CP96" s="22">
        <v>0</v>
      </c>
      <c r="CQ96" s="19"/>
    </row>
    <row r="97" spans="1:95" ht="47.25" x14ac:dyDescent="0.25">
      <c r="A97" s="24" t="s">
        <v>187</v>
      </c>
      <c r="B97" s="25" t="s">
        <v>188</v>
      </c>
      <c r="C97" s="26" t="s">
        <v>89</v>
      </c>
      <c r="D97" s="21">
        <v>0</v>
      </c>
      <c r="E97" s="21">
        <v>0</v>
      </c>
      <c r="F97" s="21">
        <v>0</v>
      </c>
      <c r="G97" s="21">
        <v>0</v>
      </c>
      <c r="H97" s="22">
        <v>3.080000000000001</v>
      </c>
      <c r="I97" s="22">
        <v>15.400000000000002</v>
      </c>
      <c r="J97" s="21">
        <v>0</v>
      </c>
      <c r="K97" s="22">
        <v>1.0686000000000004</v>
      </c>
      <c r="L97" s="22">
        <v>5.3430000000000017</v>
      </c>
      <c r="M97" s="21">
        <v>0</v>
      </c>
      <c r="N97" s="22">
        <v>0</v>
      </c>
      <c r="O97" s="22">
        <v>0</v>
      </c>
      <c r="P97" s="22">
        <v>46.3370084632</v>
      </c>
      <c r="Q97" s="22">
        <v>48.365641972399992</v>
      </c>
      <c r="R97" s="22">
        <v>17.284760690399995</v>
      </c>
      <c r="S97" s="22">
        <v>18.916860957999997</v>
      </c>
      <c r="T97" s="22">
        <v>15.170000000000002</v>
      </c>
      <c r="U97" s="22">
        <v>1.343</v>
      </c>
      <c r="V97" s="22">
        <v>0</v>
      </c>
      <c r="W97" s="22">
        <v>15.020000000000001</v>
      </c>
      <c r="X97" s="22">
        <v>4.5085799800000004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f>SUM(AI98)</f>
        <v>0.15</v>
      </c>
      <c r="AJ97" s="22">
        <f t="shared" ref="AJ97:AQ97" si="69">SUM(AJ98)</f>
        <v>0</v>
      </c>
      <c r="AK97" s="22">
        <f t="shared" si="69"/>
        <v>0</v>
      </c>
      <c r="AL97" s="22">
        <f t="shared" si="69"/>
        <v>0.15</v>
      </c>
      <c r="AM97" s="22">
        <f t="shared" si="69"/>
        <v>0</v>
      </c>
      <c r="AN97" s="22">
        <f t="shared" si="69"/>
        <v>0.15442001999999999</v>
      </c>
      <c r="AO97" s="22">
        <f t="shared" si="69"/>
        <v>0</v>
      </c>
      <c r="AP97" s="22">
        <f t="shared" si="69"/>
        <v>0</v>
      </c>
      <c r="AQ97" s="22">
        <f t="shared" si="69"/>
        <v>0.15442001999999999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0.93599999999999994</v>
      </c>
      <c r="BD97" s="22">
        <v>0</v>
      </c>
      <c r="BE97" s="22">
        <v>0</v>
      </c>
      <c r="BF97" s="22">
        <v>0.93599999999999994</v>
      </c>
      <c r="BG97" s="22">
        <v>0</v>
      </c>
      <c r="BH97" s="23">
        <v>0.88549817999999991</v>
      </c>
      <c r="BI97" s="22">
        <v>0</v>
      </c>
      <c r="BJ97" s="22">
        <v>0</v>
      </c>
      <c r="BK97" s="23">
        <v>0.88549817999999991</v>
      </c>
      <c r="BL97" s="22">
        <v>0</v>
      </c>
      <c r="BM97" s="22">
        <v>0.40699999999999997</v>
      </c>
      <c r="BN97" s="22">
        <v>0</v>
      </c>
      <c r="BO97" s="22">
        <v>0</v>
      </c>
      <c r="BP97" s="22">
        <v>0.40699999999999997</v>
      </c>
      <c r="BQ97" s="22">
        <v>0</v>
      </c>
      <c r="BR97" s="23">
        <f>SUM(BR98:BR134)</f>
        <v>0.30390781</v>
      </c>
      <c r="BS97" s="22">
        <f t="shared" ref="BS97:BV97" si="70">SUM(BS98:BS134)</f>
        <v>0</v>
      </c>
      <c r="BT97" s="22">
        <f t="shared" si="70"/>
        <v>0</v>
      </c>
      <c r="BU97" s="23">
        <f t="shared" si="70"/>
        <v>0.30390781</v>
      </c>
      <c r="BV97" s="22">
        <f t="shared" si="70"/>
        <v>0</v>
      </c>
      <c r="BW97" s="22">
        <f>BW135</f>
        <v>1.0469999999999999</v>
      </c>
      <c r="BX97" s="22">
        <v>0</v>
      </c>
      <c r="BY97" s="22">
        <v>0</v>
      </c>
      <c r="BZ97" s="22">
        <f>BZ135</f>
        <v>1.0469999999999999</v>
      </c>
      <c r="CA97" s="22">
        <v>0</v>
      </c>
      <c r="CB97" s="22">
        <f>SUM(CB98:CB135)</f>
        <v>0.60299999999999998</v>
      </c>
      <c r="CC97" s="22">
        <f t="shared" ref="CC97:CF97" si="71">SUM(CC98:CC135)</f>
        <v>0</v>
      </c>
      <c r="CD97" s="22">
        <f t="shared" si="71"/>
        <v>0</v>
      </c>
      <c r="CE97" s="22">
        <f t="shared" si="71"/>
        <v>0.60299999999999998</v>
      </c>
      <c r="CF97" s="22">
        <f t="shared" si="71"/>
        <v>0</v>
      </c>
      <c r="CG97" s="21">
        <f t="shared" si="55"/>
        <v>2.54</v>
      </c>
      <c r="CH97" s="22">
        <v>0</v>
      </c>
      <c r="CI97" s="22">
        <v>0</v>
      </c>
      <c r="CJ97" s="21">
        <f t="shared" si="56"/>
        <v>2.54</v>
      </c>
      <c r="CK97" s="21">
        <f t="shared" si="57"/>
        <v>0</v>
      </c>
      <c r="CL97" s="21">
        <f t="shared" si="58"/>
        <v>1.9468260099999999</v>
      </c>
      <c r="CM97" s="22">
        <v>0</v>
      </c>
      <c r="CN97" s="22">
        <v>0</v>
      </c>
      <c r="CO97" s="21">
        <f t="shared" si="59"/>
        <v>1.9468260099999999</v>
      </c>
      <c r="CP97" s="21">
        <f t="shared" si="60"/>
        <v>0</v>
      </c>
      <c r="CQ97" s="19"/>
    </row>
    <row r="98" spans="1:95" ht="31.5" x14ac:dyDescent="0.25">
      <c r="A98" s="24" t="s">
        <v>102</v>
      </c>
      <c r="B98" s="36" t="s">
        <v>189</v>
      </c>
      <c r="C98" s="37" t="s">
        <v>190</v>
      </c>
      <c r="D98" s="19" t="s">
        <v>159</v>
      </c>
      <c r="E98" s="19">
        <v>2017</v>
      </c>
      <c r="F98" s="19">
        <v>2017</v>
      </c>
      <c r="G98" s="19">
        <v>2017</v>
      </c>
      <c r="H98" s="22">
        <v>0.03</v>
      </c>
      <c r="I98" s="22">
        <v>0.15</v>
      </c>
      <c r="J98" s="28">
        <v>42767</v>
      </c>
      <c r="K98" s="22">
        <v>0.03</v>
      </c>
      <c r="L98" s="19">
        <v>0.15</v>
      </c>
      <c r="M98" s="28">
        <v>42767</v>
      </c>
      <c r="N98" s="22">
        <v>0</v>
      </c>
      <c r="O98" s="22">
        <v>0</v>
      </c>
      <c r="P98" s="22">
        <v>1.1737129599999998</v>
      </c>
      <c r="Q98" s="22">
        <v>1.1211888000000001</v>
      </c>
      <c r="R98" s="22">
        <v>1.1737129599999998</v>
      </c>
      <c r="S98" s="22">
        <v>1.1211888000000001</v>
      </c>
      <c r="T98" s="19">
        <v>0.15</v>
      </c>
      <c r="U98" s="21">
        <v>0</v>
      </c>
      <c r="V98" s="22">
        <v>0</v>
      </c>
      <c r="W98" s="22">
        <v>0</v>
      </c>
      <c r="X98" s="22">
        <v>-4.4200199999999967E-3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0.15</v>
      </c>
      <c r="AJ98" s="22">
        <v>0</v>
      </c>
      <c r="AK98" s="22">
        <v>0</v>
      </c>
      <c r="AL98" s="22">
        <v>0.15</v>
      </c>
      <c r="AM98" s="22">
        <v>0</v>
      </c>
      <c r="AN98" s="22">
        <v>0.15442001999999999</v>
      </c>
      <c r="AO98" s="22">
        <v>0</v>
      </c>
      <c r="AP98" s="22">
        <v>0</v>
      </c>
      <c r="AQ98" s="22">
        <v>0.15442001999999999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2">
        <v>0</v>
      </c>
      <c r="BP98" s="22">
        <v>0</v>
      </c>
      <c r="BQ98" s="22">
        <v>0</v>
      </c>
      <c r="BR98" s="22">
        <v>0</v>
      </c>
      <c r="BS98" s="22">
        <v>0</v>
      </c>
      <c r="BT98" s="22">
        <v>0</v>
      </c>
      <c r="BU98" s="22">
        <v>0</v>
      </c>
      <c r="BV98" s="22">
        <v>0</v>
      </c>
      <c r="BW98" s="22">
        <v>0</v>
      </c>
      <c r="BX98" s="21">
        <v>0</v>
      </c>
      <c r="BY98" s="21">
        <v>0</v>
      </c>
      <c r="BZ98" s="21">
        <v>0</v>
      </c>
      <c r="CA98" s="22">
        <v>0</v>
      </c>
      <c r="CB98" s="22">
        <v>0</v>
      </c>
      <c r="CC98" s="21">
        <v>0</v>
      </c>
      <c r="CD98" s="21">
        <v>0</v>
      </c>
      <c r="CE98" s="21">
        <v>0</v>
      </c>
      <c r="CF98" s="22">
        <v>0</v>
      </c>
      <c r="CG98" s="21">
        <f t="shared" si="55"/>
        <v>0.15</v>
      </c>
      <c r="CH98" s="21">
        <v>0</v>
      </c>
      <c r="CI98" s="21">
        <v>0</v>
      </c>
      <c r="CJ98" s="21">
        <f t="shared" si="56"/>
        <v>0.15</v>
      </c>
      <c r="CK98" s="21">
        <f t="shared" si="57"/>
        <v>0</v>
      </c>
      <c r="CL98" s="21">
        <f t="shared" si="58"/>
        <v>0.15442001999999999</v>
      </c>
      <c r="CM98" s="21">
        <v>0</v>
      </c>
      <c r="CN98" s="21">
        <v>0</v>
      </c>
      <c r="CO98" s="21">
        <f t="shared" si="59"/>
        <v>0.15442001999999999</v>
      </c>
      <c r="CP98" s="21">
        <f t="shared" si="60"/>
        <v>0</v>
      </c>
      <c r="CQ98" s="19"/>
    </row>
    <row r="99" spans="1:95" ht="31.5" x14ac:dyDescent="0.25">
      <c r="A99" s="24" t="s">
        <v>409</v>
      </c>
      <c r="B99" s="36" t="s">
        <v>191</v>
      </c>
      <c r="C99" s="37" t="s">
        <v>192</v>
      </c>
      <c r="D99" s="19" t="s">
        <v>168</v>
      </c>
      <c r="E99" s="19">
        <v>2018</v>
      </c>
      <c r="F99" s="19">
        <v>2018</v>
      </c>
      <c r="G99" s="21">
        <v>0</v>
      </c>
      <c r="H99" s="22">
        <v>0.13999999999999999</v>
      </c>
      <c r="I99" s="19">
        <v>0.7</v>
      </c>
      <c r="J99" s="28">
        <v>42401</v>
      </c>
      <c r="K99" s="22">
        <v>0</v>
      </c>
      <c r="L99" s="21">
        <v>0</v>
      </c>
      <c r="M99" s="21">
        <v>0</v>
      </c>
      <c r="N99" s="22">
        <v>0</v>
      </c>
      <c r="O99" s="22">
        <v>0</v>
      </c>
      <c r="P99" s="22">
        <v>1.1737129599999998</v>
      </c>
      <c r="Q99" s="22">
        <v>1.1737129599999998</v>
      </c>
      <c r="R99" s="22">
        <v>0</v>
      </c>
      <c r="S99" s="22">
        <v>0</v>
      </c>
      <c r="T99" s="19">
        <v>0.7</v>
      </c>
      <c r="U99" s="21">
        <v>0</v>
      </c>
      <c r="V99" s="22">
        <v>0</v>
      </c>
      <c r="W99" s="22">
        <v>0.7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2">
        <v>0</v>
      </c>
      <c r="BP99" s="22">
        <v>0</v>
      </c>
      <c r="BQ99" s="22">
        <v>0</v>
      </c>
      <c r="BR99" s="22">
        <v>0</v>
      </c>
      <c r="BS99" s="22">
        <v>0</v>
      </c>
      <c r="BT99" s="22">
        <v>0</v>
      </c>
      <c r="BU99" s="22">
        <v>0</v>
      </c>
      <c r="BV99" s="22">
        <v>0</v>
      </c>
      <c r="BW99" s="22">
        <v>0</v>
      </c>
      <c r="BX99" s="22">
        <v>0</v>
      </c>
      <c r="BY99" s="22">
        <v>0</v>
      </c>
      <c r="BZ99" s="22">
        <v>0</v>
      </c>
      <c r="CA99" s="22">
        <v>0</v>
      </c>
      <c r="CB99" s="22">
        <v>0</v>
      </c>
      <c r="CC99" s="22">
        <v>0</v>
      </c>
      <c r="CD99" s="22">
        <v>0</v>
      </c>
      <c r="CE99" s="22">
        <v>0</v>
      </c>
      <c r="CF99" s="22">
        <v>0</v>
      </c>
      <c r="CG99" s="21">
        <f t="shared" si="55"/>
        <v>0</v>
      </c>
      <c r="CH99" s="21">
        <v>0</v>
      </c>
      <c r="CI99" s="21">
        <v>0</v>
      </c>
      <c r="CJ99" s="21">
        <f t="shared" si="56"/>
        <v>0</v>
      </c>
      <c r="CK99" s="21">
        <f t="shared" si="57"/>
        <v>0</v>
      </c>
      <c r="CL99" s="21">
        <f t="shared" si="58"/>
        <v>0</v>
      </c>
      <c r="CM99" s="21">
        <v>0</v>
      </c>
      <c r="CN99" s="21">
        <v>0</v>
      </c>
      <c r="CO99" s="21">
        <f t="shared" si="59"/>
        <v>0</v>
      </c>
      <c r="CP99" s="21">
        <f t="shared" si="60"/>
        <v>0</v>
      </c>
      <c r="CQ99" s="38" t="s">
        <v>169</v>
      </c>
    </row>
    <row r="100" spans="1:95" ht="31.5" x14ac:dyDescent="0.25">
      <c r="A100" s="24" t="s">
        <v>410</v>
      </c>
      <c r="B100" s="36" t="s">
        <v>193</v>
      </c>
      <c r="C100" s="37" t="s">
        <v>194</v>
      </c>
      <c r="D100" s="19" t="s">
        <v>168</v>
      </c>
      <c r="E100" s="19">
        <v>2018</v>
      </c>
      <c r="F100" s="19">
        <v>2018</v>
      </c>
      <c r="G100" s="21">
        <v>0</v>
      </c>
      <c r="H100" s="22">
        <v>0.13999999999999999</v>
      </c>
      <c r="I100" s="19">
        <v>0.7</v>
      </c>
      <c r="J100" s="28">
        <v>42401</v>
      </c>
      <c r="K100" s="22">
        <v>0</v>
      </c>
      <c r="L100" s="21">
        <v>0</v>
      </c>
      <c r="M100" s="21">
        <v>0</v>
      </c>
      <c r="N100" s="22">
        <v>0</v>
      </c>
      <c r="O100" s="22">
        <v>0</v>
      </c>
      <c r="P100" s="22">
        <v>1.2408997999999998</v>
      </c>
      <c r="Q100" s="22">
        <v>1.2408997999999998</v>
      </c>
      <c r="R100" s="22">
        <v>0</v>
      </c>
      <c r="S100" s="22">
        <v>0</v>
      </c>
      <c r="T100" s="19">
        <v>0.7</v>
      </c>
      <c r="U100" s="21">
        <v>0</v>
      </c>
      <c r="V100" s="22">
        <v>0</v>
      </c>
      <c r="W100" s="22">
        <v>0.7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1">
        <f t="shared" si="55"/>
        <v>0</v>
      </c>
      <c r="CH100" s="21">
        <v>0</v>
      </c>
      <c r="CI100" s="21">
        <v>0</v>
      </c>
      <c r="CJ100" s="21">
        <f t="shared" si="56"/>
        <v>0</v>
      </c>
      <c r="CK100" s="21">
        <f t="shared" si="57"/>
        <v>0</v>
      </c>
      <c r="CL100" s="21">
        <f t="shared" si="58"/>
        <v>0</v>
      </c>
      <c r="CM100" s="21">
        <v>0</v>
      </c>
      <c r="CN100" s="21">
        <v>0</v>
      </c>
      <c r="CO100" s="21">
        <f t="shared" si="59"/>
        <v>0</v>
      </c>
      <c r="CP100" s="21">
        <f t="shared" si="60"/>
        <v>0</v>
      </c>
      <c r="CQ100" s="38" t="s">
        <v>169</v>
      </c>
    </row>
    <row r="101" spans="1:95" ht="31.5" x14ac:dyDescent="0.25">
      <c r="A101" s="24" t="s">
        <v>411</v>
      </c>
      <c r="B101" s="36" t="s">
        <v>195</v>
      </c>
      <c r="C101" s="37" t="s">
        <v>196</v>
      </c>
      <c r="D101" s="19" t="s">
        <v>168</v>
      </c>
      <c r="E101" s="19">
        <v>2018</v>
      </c>
      <c r="F101" s="19">
        <v>2018</v>
      </c>
      <c r="G101" s="21">
        <v>0</v>
      </c>
      <c r="H101" s="22">
        <v>0.08</v>
      </c>
      <c r="I101" s="19">
        <v>0.4</v>
      </c>
      <c r="J101" s="28">
        <v>42401</v>
      </c>
      <c r="K101" s="22">
        <v>0</v>
      </c>
      <c r="L101" s="21">
        <v>0</v>
      </c>
      <c r="M101" s="21">
        <v>0</v>
      </c>
      <c r="N101" s="22">
        <v>0</v>
      </c>
      <c r="O101" s="22">
        <v>0</v>
      </c>
      <c r="P101" s="22">
        <v>1.2408997999999998</v>
      </c>
      <c r="Q101" s="22">
        <v>1.2408997999999998</v>
      </c>
      <c r="R101" s="22">
        <v>0</v>
      </c>
      <c r="S101" s="22">
        <v>0</v>
      </c>
      <c r="T101" s="19">
        <v>0.4</v>
      </c>
      <c r="U101" s="21">
        <v>0</v>
      </c>
      <c r="V101" s="22">
        <v>0</v>
      </c>
      <c r="W101" s="22">
        <v>0.4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1">
        <f t="shared" si="55"/>
        <v>0</v>
      </c>
      <c r="CH101" s="21">
        <v>0</v>
      </c>
      <c r="CI101" s="21">
        <v>0</v>
      </c>
      <c r="CJ101" s="21">
        <f t="shared" si="56"/>
        <v>0</v>
      </c>
      <c r="CK101" s="21">
        <f t="shared" si="57"/>
        <v>0</v>
      </c>
      <c r="CL101" s="21">
        <f t="shared" si="58"/>
        <v>0</v>
      </c>
      <c r="CM101" s="21">
        <v>0</v>
      </c>
      <c r="CN101" s="21">
        <v>0</v>
      </c>
      <c r="CO101" s="21">
        <f t="shared" si="59"/>
        <v>0</v>
      </c>
      <c r="CP101" s="21">
        <f t="shared" si="60"/>
        <v>0</v>
      </c>
      <c r="CQ101" s="38" t="s">
        <v>169</v>
      </c>
    </row>
    <row r="102" spans="1:95" ht="31.5" x14ac:dyDescent="0.25">
      <c r="A102" s="24" t="s">
        <v>412</v>
      </c>
      <c r="B102" s="36" t="s">
        <v>197</v>
      </c>
      <c r="C102" s="37" t="s">
        <v>198</v>
      </c>
      <c r="D102" s="19" t="s">
        <v>168</v>
      </c>
      <c r="E102" s="19">
        <v>2018</v>
      </c>
      <c r="F102" s="19">
        <v>2018</v>
      </c>
      <c r="G102" s="21">
        <v>0</v>
      </c>
      <c r="H102" s="22">
        <v>0.13600000000000001</v>
      </c>
      <c r="I102" s="19">
        <v>0.68</v>
      </c>
      <c r="J102" s="28">
        <v>42401</v>
      </c>
      <c r="K102" s="22">
        <v>0</v>
      </c>
      <c r="L102" s="21">
        <v>0</v>
      </c>
      <c r="M102" s="21">
        <v>0</v>
      </c>
      <c r="N102" s="22">
        <v>0</v>
      </c>
      <c r="O102" s="22">
        <v>0</v>
      </c>
      <c r="P102" s="22">
        <v>1.3464791199999999</v>
      </c>
      <c r="Q102" s="22">
        <v>1.3464791199999999</v>
      </c>
      <c r="R102" s="22">
        <v>0</v>
      </c>
      <c r="S102" s="22">
        <v>0</v>
      </c>
      <c r="T102" s="19">
        <v>0.68</v>
      </c>
      <c r="U102" s="21">
        <v>0</v>
      </c>
      <c r="V102" s="22">
        <v>0</v>
      </c>
      <c r="W102" s="22">
        <v>0.68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2">
        <v>0</v>
      </c>
      <c r="BP102" s="22">
        <v>0</v>
      </c>
      <c r="BQ102" s="22">
        <v>0</v>
      </c>
      <c r="BR102" s="22">
        <v>0</v>
      </c>
      <c r="BS102" s="22">
        <v>0</v>
      </c>
      <c r="BT102" s="22">
        <v>0</v>
      </c>
      <c r="BU102" s="22">
        <v>0</v>
      </c>
      <c r="BV102" s="22">
        <v>0</v>
      </c>
      <c r="BW102" s="22">
        <v>0</v>
      </c>
      <c r="BX102" s="22">
        <v>0</v>
      </c>
      <c r="BY102" s="22">
        <v>0</v>
      </c>
      <c r="BZ102" s="22">
        <v>0</v>
      </c>
      <c r="CA102" s="22">
        <v>0</v>
      </c>
      <c r="CB102" s="22">
        <v>0</v>
      </c>
      <c r="CC102" s="22">
        <v>0</v>
      </c>
      <c r="CD102" s="22">
        <v>0</v>
      </c>
      <c r="CE102" s="22">
        <v>0</v>
      </c>
      <c r="CF102" s="22">
        <v>0</v>
      </c>
      <c r="CG102" s="21">
        <f t="shared" si="55"/>
        <v>0</v>
      </c>
      <c r="CH102" s="21">
        <v>0</v>
      </c>
      <c r="CI102" s="21">
        <v>0</v>
      </c>
      <c r="CJ102" s="21">
        <f t="shared" si="56"/>
        <v>0</v>
      </c>
      <c r="CK102" s="21">
        <f t="shared" si="57"/>
        <v>0</v>
      </c>
      <c r="CL102" s="21">
        <f t="shared" si="58"/>
        <v>0</v>
      </c>
      <c r="CM102" s="21">
        <v>0</v>
      </c>
      <c r="CN102" s="21">
        <v>0</v>
      </c>
      <c r="CO102" s="21">
        <f t="shared" si="59"/>
        <v>0</v>
      </c>
      <c r="CP102" s="21">
        <f t="shared" si="60"/>
        <v>0</v>
      </c>
      <c r="CQ102" s="38" t="s">
        <v>169</v>
      </c>
    </row>
    <row r="103" spans="1:95" ht="31.5" x14ac:dyDescent="0.25">
      <c r="A103" s="24" t="s">
        <v>413</v>
      </c>
      <c r="B103" s="36" t="s">
        <v>199</v>
      </c>
      <c r="C103" s="37" t="s">
        <v>200</v>
      </c>
      <c r="D103" s="19" t="s">
        <v>168</v>
      </c>
      <c r="E103" s="19">
        <v>2018</v>
      </c>
      <c r="F103" s="19">
        <v>2018</v>
      </c>
      <c r="G103" s="21">
        <v>0</v>
      </c>
      <c r="H103" s="22">
        <v>0.08</v>
      </c>
      <c r="I103" s="19">
        <v>0.4</v>
      </c>
      <c r="J103" s="28">
        <v>42401</v>
      </c>
      <c r="K103" s="22">
        <v>0</v>
      </c>
      <c r="L103" s="21">
        <v>0</v>
      </c>
      <c r="M103" s="21">
        <v>0</v>
      </c>
      <c r="N103" s="22">
        <v>0</v>
      </c>
      <c r="O103" s="22">
        <v>0</v>
      </c>
      <c r="P103" s="22">
        <v>1.2408997999999998</v>
      </c>
      <c r="Q103" s="22">
        <v>1.2408997999999998</v>
      </c>
      <c r="R103" s="22">
        <v>0</v>
      </c>
      <c r="S103" s="22">
        <v>0</v>
      </c>
      <c r="T103" s="19">
        <v>0.4</v>
      </c>
      <c r="U103" s="21">
        <v>0</v>
      </c>
      <c r="V103" s="22">
        <v>0</v>
      </c>
      <c r="W103" s="22">
        <v>0.4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1">
        <f t="shared" si="55"/>
        <v>0</v>
      </c>
      <c r="CH103" s="21">
        <v>0</v>
      </c>
      <c r="CI103" s="21">
        <v>0</v>
      </c>
      <c r="CJ103" s="21">
        <f t="shared" si="56"/>
        <v>0</v>
      </c>
      <c r="CK103" s="21">
        <f t="shared" si="57"/>
        <v>0</v>
      </c>
      <c r="CL103" s="21">
        <f t="shared" si="58"/>
        <v>0</v>
      </c>
      <c r="CM103" s="21">
        <v>0</v>
      </c>
      <c r="CN103" s="21">
        <v>0</v>
      </c>
      <c r="CO103" s="21">
        <f t="shared" si="59"/>
        <v>0</v>
      </c>
      <c r="CP103" s="21">
        <f t="shared" si="60"/>
        <v>0</v>
      </c>
      <c r="CQ103" s="38" t="s">
        <v>169</v>
      </c>
    </row>
    <row r="104" spans="1:95" ht="31.5" x14ac:dyDescent="0.25">
      <c r="A104" s="24" t="s">
        <v>414</v>
      </c>
      <c r="B104" s="36" t="s">
        <v>201</v>
      </c>
      <c r="C104" s="37" t="s">
        <v>202</v>
      </c>
      <c r="D104" s="19" t="s">
        <v>168</v>
      </c>
      <c r="E104" s="19">
        <v>2018</v>
      </c>
      <c r="F104" s="19">
        <v>2018</v>
      </c>
      <c r="G104" s="21">
        <v>0</v>
      </c>
      <c r="H104" s="22">
        <v>0.13600000000000001</v>
      </c>
      <c r="I104" s="19">
        <v>0.68</v>
      </c>
      <c r="J104" s="28">
        <v>42401</v>
      </c>
      <c r="K104" s="22">
        <v>0</v>
      </c>
      <c r="L104" s="21">
        <v>0</v>
      </c>
      <c r="M104" s="21">
        <v>0</v>
      </c>
      <c r="N104" s="22">
        <v>0</v>
      </c>
      <c r="O104" s="22">
        <v>0</v>
      </c>
      <c r="P104" s="22">
        <v>1.52472992</v>
      </c>
      <c r="Q104" s="22">
        <v>1.52472992</v>
      </c>
      <c r="R104" s="22">
        <v>0</v>
      </c>
      <c r="S104" s="22">
        <v>0</v>
      </c>
      <c r="T104" s="19">
        <v>0.68</v>
      </c>
      <c r="U104" s="21">
        <v>0</v>
      </c>
      <c r="V104" s="22">
        <v>0</v>
      </c>
      <c r="W104" s="22">
        <v>0.68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1">
        <f t="shared" si="55"/>
        <v>0</v>
      </c>
      <c r="CH104" s="21">
        <v>0</v>
      </c>
      <c r="CI104" s="21">
        <v>0</v>
      </c>
      <c r="CJ104" s="21">
        <f t="shared" si="56"/>
        <v>0</v>
      </c>
      <c r="CK104" s="21">
        <f t="shared" si="57"/>
        <v>0</v>
      </c>
      <c r="CL104" s="21">
        <f t="shared" si="58"/>
        <v>0</v>
      </c>
      <c r="CM104" s="21">
        <v>0</v>
      </c>
      <c r="CN104" s="21">
        <v>0</v>
      </c>
      <c r="CO104" s="21">
        <f t="shared" si="59"/>
        <v>0</v>
      </c>
      <c r="CP104" s="21">
        <f t="shared" si="60"/>
        <v>0</v>
      </c>
      <c r="CQ104" s="38" t="s">
        <v>169</v>
      </c>
    </row>
    <row r="105" spans="1:95" ht="31.5" x14ac:dyDescent="0.25">
      <c r="A105" s="24" t="s">
        <v>415</v>
      </c>
      <c r="B105" s="36" t="s">
        <v>203</v>
      </c>
      <c r="C105" s="37" t="s">
        <v>204</v>
      </c>
      <c r="D105" s="19" t="s">
        <v>168</v>
      </c>
      <c r="E105" s="19">
        <v>2018</v>
      </c>
      <c r="F105" s="19">
        <v>2018</v>
      </c>
      <c r="G105" s="21">
        <v>0</v>
      </c>
      <c r="H105" s="22">
        <v>0.13600000000000001</v>
      </c>
      <c r="I105" s="19">
        <v>0.68</v>
      </c>
      <c r="J105" s="28">
        <v>42401</v>
      </c>
      <c r="K105" s="22">
        <v>0</v>
      </c>
      <c r="L105" s="21">
        <v>0</v>
      </c>
      <c r="M105" s="21">
        <v>0</v>
      </c>
      <c r="N105" s="22">
        <v>0</v>
      </c>
      <c r="O105" s="22">
        <v>0</v>
      </c>
      <c r="P105" s="22">
        <v>1.3464791199999999</v>
      </c>
      <c r="Q105" s="22">
        <v>1.3464791199999999</v>
      </c>
      <c r="R105" s="22">
        <v>0</v>
      </c>
      <c r="S105" s="22">
        <v>0</v>
      </c>
      <c r="T105" s="19">
        <v>0.68</v>
      </c>
      <c r="U105" s="21">
        <v>0</v>
      </c>
      <c r="V105" s="22">
        <v>0</v>
      </c>
      <c r="W105" s="22">
        <v>0.68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1">
        <f t="shared" si="55"/>
        <v>0</v>
      </c>
      <c r="CH105" s="21">
        <v>0</v>
      </c>
      <c r="CI105" s="21">
        <v>0</v>
      </c>
      <c r="CJ105" s="21">
        <f t="shared" si="56"/>
        <v>0</v>
      </c>
      <c r="CK105" s="21">
        <f t="shared" si="57"/>
        <v>0</v>
      </c>
      <c r="CL105" s="21">
        <f t="shared" si="58"/>
        <v>0</v>
      </c>
      <c r="CM105" s="21">
        <v>0</v>
      </c>
      <c r="CN105" s="21">
        <v>0</v>
      </c>
      <c r="CO105" s="21">
        <f t="shared" si="59"/>
        <v>0</v>
      </c>
      <c r="CP105" s="21">
        <f t="shared" si="60"/>
        <v>0</v>
      </c>
      <c r="CQ105" s="38" t="s">
        <v>169</v>
      </c>
    </row>
    <row r="106" spans="1:95" ht="31.5" x14ac:dyDescent="0.25">
      <c r="A106" s="24" t="s">
        <v>416</v>
      </c>
      <c r="B106" s="36" t="s">
        <v>205</v>
      </c>
      <c r="C106" s="37" t="s">
        <v>206</v>
      </c>
      <c r="D106" s="19" t="s">
        <v>168</v>
      </c>
      <c r="E106" s="19">
        <v>2018</v>
      </c>
      <c r="F106" s="19">
        <v>2018</v>
      </c>
      <c r="G106" s="21">
        <v>0</v>
      </c>
      <c r="H106" s="22">
        <v>0.13600000000000001</v>
      </c>
      <c r="I106" s="19">
        <v>0.68</v>
      </c>
      <c r="J106" s="28">
        <v>42401</v>
      </c>
      <c r="K106" s="22">
        <v>0</v>
      </c>
      <c r="L106" s="21">
        <v>0</v>
      </c>
      <c r="M106" s="21">
        <v>0</v>
      </c>
      <c r="N106" s="22">
        <v>0</v>
      </c>
      <c r="O106" s="22">
        <v>0</v>
      </c>
      <c r="P106" s="22">
        <v>1.3464791199999999</v>
      </c>
      <c r="Q106" s="22">
        <v>1.3464791199999999</v>
      </c>
      <c r="R106" s="22">
        <v>0</v>
      </c>
      <c r="S106" s="22">
        <v>0</v>
      </c>
      <c r="T106" s="19">
        <v>0.68</v>
      </c>
      <c r="U106" s="21">
        <v>0</v>
      </c>
      <c r="V106" s="22">
        <v>0</v>
      </c>
      <c r="W106" s="22">
        <v>0.68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22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1">
        <f t="shared" si="55"/>
        <v>0</v>
      </c>
      <c r="CH106" s="21">
        <v>0</v>
      </c>
      <c r="CI106" s="21">
        <v>0</v>
      </c>
      <c r="CJ106" s="21">
        <f t="shared" si="56"/>
        <v>0</v>
      </c>
      <c r="CK106" s="21">
        <f t="shared" si="57"/>
        <v>0</v>
      </c>
      <c r="CL106" s="21">
        <f t="shared" si="58"/>
        <v>0</v>
      </c>
      <c r="CM106" s="21">
        <v>0</v>
      </c>
      <c r="CN106" s="21">
        <v>0</v>
      </c>
      <c r="CO106" s="21">
        <f t="shared" si="59"/>
        <v>0</v>
      </c>
      <c r="CP106" s="21">
        <f t="shared" si="60"/>
        <v>0</v>
      </c>
      <c r="CQ106" s="38" t="s">
        <v>169</v>
      </c>
    </row>
    <row r="107" spans="1:95" ht="31.5" x14ac:dyDescent="0.25">
      <c r="A107" s="24" t="s">
        <v>417</v>
      </c>
      <c r="B107" s="36" t="s">
        <v>207</v>
      </c>
      <c r="C107" s="37" t="s">
        <v>208</v>
      </c>
      <c r="D107" s="19" t="s">
        <v>168</v>
      </c>
      <c r="E107" s="19">
        <v>2018</v>
      </c>
      <c r="F107" s="19">
        <v>2018</v>
      </c>
      <c r="G107" s="21">
        <v>0</v>
      </c>
      <c r="H107" s="22">
        <v>0.13600000000000001</v>
      </c>
      <c r="I107" s="19">
        <v>0.68</v>
      </c>
      <c r="J107" s="28">
        <v>42401</v>
      </c>
      <c r="K107" s="22">
        <v>0</v>
      </c>
      <c r="L107" s="21">
        <v>0</v>
      </c>
      <c r="M107" s="21">
        <v>0</v>
      </c>
      <c r="N107" s="22">
        <v>0</v>
      </c>
      <c r="O107" s="22">
        <v>0</v>
      </c>
      <c r="P107" s="22">
        <v>1.2408997999999998</v>
      </c>
      <c r="Q107" s="22">
        <v>1.2408997999999998</v>
      </c>
      <c r="R107" s="22">
        <v>0</v>
      </c>
      <c r="S107" s="22">
        <v>0</v>
      </c>
      <c r="T107" s="19">
        <v>0.68</v>
      </c>
      <c r="U107" s="21">
        <v>0</v>
      </c>
      <c r="V107" s="22">
        <v>0</v>
      </c>
      <c r="W107" s="22">
        <v>0.68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1">
        <f t="shared" si="55"/>
        <v>0</v>
      </c>
      <c r="CH107" s="21">
        <v>0</v>
      </c>
      <c r="CI107" s="21">
        <v>0</v>
      </c>
      <c r="CJ107" s="21">
        <f t="shared" si="56"/>
        <v>0</v>
      </c>
      <c r="CK107" s="21">
        <f t="shared" si="57"/>
        <v>0</v>
      </c>
      <c r="CL107" s="21">
        <f t="shared" si="58"/>
        <v>0</v>
      </c>
      <c r="CM107" s="21">
        <v>0</v>
      </c>
      <c r="CN107" s="21">
        <v>0</v>
      </c>
      <c r="CO107" s="21">
        <f t="shared" si="59"/>
        <v>0</v>
      </c>
      <c r="CP107" s="21">
        <f t="shared" si="60"/>
        <v>0</v>
      </c>
      <c r="CQ107" s="38" t="s">
        <v>169</v>
      </c>
    </row>
    <row r="108" spans="1:95" ht="31.5" x14ac:dyDescent="0.25">
      <c r="A108" s="24" t="s">
        <v>418</v>
      </c>
      <c r="B108" s="36" t="s">
        <v>209</v>
      </c>
      <c r="C108" s="37" t="s">
        <v>210</v>
      </c>
      <c r="D108" s="19" t="s">
        <v>168</v>
      </c>
      <c r="E108" s="19">
        <v>2018</v>
      </c>
      <c r="F108" s="19">
        <v>2018</v>
      </c>
      <c r="G108" s="21">
        <v>0</v>
      </c>
      <c r="H108" s="22">
        <v>0.13600000000000001</v>
      </c>
      <c r="I108" s="19">
        <v>0.68</v>
      </c>
      <c r="J108" s="28">
        <v>42401</v>
      </c>
      <c r="K108" s="22">
        <v>0</v>
      </c>
      <c r="L108" s="21">
        <v>0</v>
      </c>
      <c r="M108" s="21">
        <v>0</v>
      </c>
      <c r="N108" s="22">
        <v>0</v>
      </c>
      <c r="O108" s="22">
        <v>0</v>
      </c>
      <c r="P108" s="22">
        <v>1.52472992</v>
      </c>
      <c r="Q108" s="22">
        <v>1.52472992</v>
      </c>
      <c r="R108" s="22">
        <v>0</v>
      </c>
      <c r="S108" s="22">
        <v>0</v>
      </c>
      <c r="T108" s="19">
        <v>0.68</v>
      </c>
      <c r="U108" s="21">
        <v>0</v>
      </c>
      <c r="V108" s="22">
        <v>0</v>
      </c>
      <c r="W108" s="22">
        <v>0.68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22">
        <v>0</v>
      </c>
      <c r="BT108" s="22">
        <v>0</v>
      </c>
      <c r="BU108" s="22">
        <v>0</v>
      </c>
      <c r="BV108" s="22">
        <v>0</v>
      </c>
      <c r="BW108" s="22">
        <v>0</v>
      </c>
      <c r="BX108" s="22">
        <v>0</v>
      </c>
      <c r="BY108" s="22">
        <v>0</v>
      </c>
      <c r="BZ108" s="22">
        <v>0</v>
      </c>
      <c r="CA108" s="22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1">
        <f t="shared" si="55"/>
        <v>0</v>
      </c>
      <c r="CH108" s="21">
        <v>0</v>
      </c>
      <c r="CI108" s="21">
        <v>0</v>
      </c>
      <c r="CJ108" s="21">
        <f t="shared" si="56"/>
        <v>0</v>
      </c>
      <c r="CK108" s="21">
        <f t="shared" si="57"/>
        <v>0</v>
      </c>
      <c r="CL108" s="21">
        <f t="shared" si="58"/>
        <v>0</v>
      </c>
      <c r="CM108" s="21">
        <v>0</v>
      </c>
      <c r="CN108" s="21">
        <v>0</v>
      </c>
      <c r="CO108" s="21">
        <f t="shared" si="59"/>
        <v>0</v>
      </c>
      <c r="CP108" s="21">
        <f t="shared" si="60"/>
        <v>0</v>
      </c>
      <c r="CQ108" s="38" t="s">
        <v>169</v>
      </c>
    </row>
    <row r="109" spans="1:95" ht="31.5" x14ac:dyDescent="0.25">
      <c r="A109" s="24" t="s">
        <v>419</v>
      </c>
      <c r="B109" s="36" t="s">
        <v>211</v>
      </c>
      <c r="C109" s="37" t="s">
        <v>212</v>
      </c>
      <c r="D109" s="19" t="s">
        <v>168</v>
      </c>
      <c r="E109" s="19">
        <v>2018</v>
      </c>
      <c r="F109" s="19">
        <v>2018</v>
      </c>
      <c r="G109" s="21">
        <v>0</v>
      </c>
      <c r="H109" s="22">
        <v>0.13600000000000001</v>
      </c>
      <c r="I109" s="19">
        <v>0.68</v>
      </c>
      <c r="J109" s="28">
        <v>42401</v>
      </c>
      <c r="K109" s="22">
        <v>0</v>
      </c>
      <c r="L109" s="21">
        <v>0</v>
      </c>
      <c r="M109" s="21">
        <v>0</v>
      </c>
      <c r="N109" s="22">
        <v>0</v>
      </c>
      <c r="O109" s="22">
        <v>0</v>
      </c>
      <c r="P109" s="22">
        <v>1.2408997999999998</v>
      </c>
      <c r="Q109" s="22">
        <v>1.2408997999999998</v>
      </c>
      <c r="R109" s="22">
        <v>0</v>
      </c>
      <c r="S109" s="22">
        <v>0</v>
      </c>
      <c r="T109" s="19">
        <v>0.68</v>
      </c>
      <c r="U109" s="21">
        <v>0</v>
      </c>
      <c r="V109" s="22">
        <v>0</v>
      </c>
      <c r="W109" s="22">
        <v>0.68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22">
        <v>0</v>
      </c>
      <c r="BT109" s="22">
        <v>0</v>
      </c>
      <c r="BU109" s="22">
        <v>0</v>
      </c>
      <c r="BV109" s="22">
        <v>0</v>
      </c>
      <c r="BW109" s="22">
        <v>0</v>
      </c>
      <c r="BX109" s="22">
        <v>0</v>
      </c>
      <c r="BY109" s="22">
        <v>0</v>
      </c>
      <c r="BZ109" s="22">
        <v>0</v>
      </c>
      <c r="CA109" s="2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1">
        <f t="shared" si="55"/>
        <v>0</v>
      </c>
      <c r="CH109" s="21">
        <v>0</v>
      </c>
      <c r="CI109" s="21">
        <v>0</v>
      </c>
      <c r="CJ109" s="21">
        <f t="shared" si="56"/>
        <v>0</v>
      </c>
      <c r="CK109" s="21">
        <f t="shared" si="57"/>
        <v>0</v>
      </c>
      <c r="CL109" s="21">
        <f t="shared" si="58"/>
        <v>0</v>
      </c>
      <c r="CM109" s="21">
        <v>0</v>
      </c>
      <c r="CN109" s="21">
        <v>0</v>
      </c>
      <c r="CO109" s="21">
        <f t="shared" si="59"/>
        <v>0</v>
      </c>
      <c r="CP109" s="21">
        <f t="shared" si="60"/>
        <v>0</v>
      </c>
      <c r="CQ109" s="38" t="s">
        <v>169</v>
      </c>
    </row>
    <row r="110" spans="1:95" ht="31.5" x14ac:dyDescent="0.25">
      <c r="A110" s="24" t="s">
        <v>420</v>
      </c>
      <c r="B110" s="36" t="s">
        <v>213</v>
      </c>
      <c r="C110" s="37" t="s">
        <v>214</v>
      </c>
      <c r="D110" s="19" t="s">
        <v>168</v>
      </c>
      <c r="E110" s="19">
        <v>2018</v>
      </c>
      <c r="F110" s="19">
        <v>2018</v>
      </c>
      <c r="G110" s="21">
        <v>0</v>
      </c>
      <c r="H110" s="22">
        <v>0.13600000000000001</v>
      </c>
      <c r="I110" s="19">
        <v>0.68</v>
      </c>
      <c r="J110" s="28">
        <v>42401</v>
      </c>
      <c r="K110" s="22">
        <v>0</v>
      </c>
      <c r="L110" s="21">
        <v>0</v>
      </c>
      <c r="M110" s="21">
        <v>0</v>
      </c>
      <c r="N110" s="22">
        <v>0</v>
      </c>
      <c r="O110" s="22">
        <v>0</v>
      </c>
      <c r="P110" s="22">
        <v>1.3464791199999999</v>
      </c>
      <c r="Q110" s="22">
        <v>1.3464791199999999</v>
      </c>
      <c r="R110" s="22">
        <v>0</v>
      </c>
      <c r="S110" s="22">
        <v>0</v>
      </c>
      <c r="T110" s="19">
        <v>0.68</v>
      </c>
      <c r="U110" s="21">
        <v>0</v>
      </c>
      <c r="V110" s="22">
        <v>0</v>
      </c>
      <c r="W110" s="22">
        <v>0.68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2">
        <v>0</v>
      </c>
      <c r="BP110" s="22">
        <v>0</v>
      </c>
      <c r="BQ110" s="22">
        <v>0</v>
      </c>
      <c r="BR110" s="22">
        <v>0</v>
      </c>
      <c r="BS110" s="22">
        <v>0</v>
      </c>
      <c r="BT110" s="22">
        <v>0</v>
      </c>
      <c r="BU110" s="22">
        <v>0</v>
      </c>
      <c r="BV110" s="22">
        <v>0</v>
      </c>
      <c r="BW110" s="22">
        <v>0</v>
      </c>
      <c r="BX110" s="22">
        <v>0</v>
      </c>
      <c r="BY110" s="22">
        <v>0</v>
      </c>
      <c r="BZ110" s="22">
        <v>0</v>
      </c>
      <c r="CA110" s="22">
        <v>0</v>
      </c>
      <c r="CB110" s="22">
        <v>0</v>
      </c>
      <c r="CC110" s="22">
        <v>0</v>
      </c>
      <c r="CD110" s="22">
        <v>0</v>
      </c>
      <c r="CE110" s="22">
        <v>0</v>
      </c>
      <c r="CF110" s="22">
        <v>0</v>
      </c>
      <c r="CG110" s="21">
        <f t="shared" si="55"/>
        <v>0</v>
      </c>
      <c r="CH110" s="21">
        <v>0</v>
      </c>
      <c r="CI110" s="21">
        <v>0</v>
      </c>
      <c r="CJ110" s="21">
        <f t="shared" si="56"/>
        <v>0</v>
      </c>
      <c r="CK110" s="21">
        <f t="shared" si="57"/>
        <v>0</v>
      </c>
      <c r="CL110" s="21">
        <f t="shared" si="58"/>
        <v>0</v>
      </c>
      <c r="CM110" s="21">
        <v>0</v>
      </c>
      <c r="CN110" s="21">
        <v>0</v>
      </c>
      <c r="CO110" s="21">
        <f t="shared" si="59"/>
        <v>0</v>
      </c>
      <c r="CP110" s="21">
        <f t="shared" si="60"/>
        <v>0</v>
      </c>
      <c r="CQ110" s="38" t="s">
        <v>169</v>
      </c>
    </row>
    <row r="111" spans="1:95" ht="31.5" x14ac:dyDescent="0.25">
      <c r="A111" s="24" t="s">
        <v>421</v>
      </c>
      <c r="B111" s="36" t="s">
        <v>215</v>
      </c>
      <c r="C111" s="37" t="s">
        <v>216</v>
      </c>
      <c r="D111" s="19" t="s">
        <v>168</v>
      </c>
      <c r="E111" s="19">
        <v>2018</v>
      </c>
      <c r="F111" s="19">
        <v>2018</v>
      </c>
      <c r="G111" s="21">
        <v>0</v>
      </c>
      <c r="H111" s="22">
        <v>0.13600000000000001</v>
      </c>
      <c r="I111" s="19">
        <v>0.68</v>
      </c>
      <c r="J111" s="28">
        <v>42401</v>
      </c>
      <c r="K111" s="22">
        <v>0</v>
      </c>
      <c r="L111" s="21">
        <v>0</v>
      </c>
      <c r="M111" s="21">
        <v>0</v>
      </c>
      <c r="N111" s="22">
        <v>0</v>
      </c>
      <c r="O111" s="22">
        <v>0</v>
      </c>
      <c r="P111" s="22">
        <v>0.93375995999999994</v>
      </c>
      <c r="Q111" s="22">
        <v>0.93375995999999994</v>
      </c>
      <c r="R111" s="22">
        <v>0</v>
      </c>
      <c r="S111" s="22">
        <v>0</v>
      </c>
      <c r="T111" s="19">
        <v>0.68</v>
      </c>
      <c r="U111" s="21">
        <v>0</v>
      </c>
      <c r="V111" s="22">
        <v>0</v>
      </c>
      <c r="W111" s="22">
        <v>0.68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2">
        <v>0</v>
      </c>
      <c r="BP111" s="22">
        <v>0</v>
      </c>
      <c r="BQ111" s="22">
        <v>0</v>
      </c>
      <c r="BR111" s="22">
        <v>0</v>
      </c>
      <c r="BS111" s="22">
        <v>0</v>
      </c>
      <c r="BT111" s="22">
        <v>0</v>
      </c>
      <c r="BU111" s="22">
        <v>0</v>
      </c>
      <c r="BV111" s="22">
        <v>0</v>
      </c>
      <c r="BW111" s="22">
        <v>0</v>
      </c>
      <c r="BX111" s="22">
        <v>0</v>
      </c>
      <c r="BY111" s="22">
        <v>0</v>
      </c>
      <c r="BZ111" s="22">
        <v>0</v>
      </c>
      <c r="CA111" s="22">
        <v>0</v>
      </c>
      <c r="CB111" s="22">
        <v>0</v>
      </c>
      <c r="CC111" s="22">
        <v>0</v>
      </c>
      <c r="CD111" s="22">
        <v>0</v>
      </c>
      <c r="CE111" s="22">
        <v>0</v>
      </c>
      <c r="CF111" s="22">
        <v>0</v>
      </c>
      <c r="CG111" s="21">
        <f t="shared" si="55"/>
        <v>0</v>
      </c>
      <c r="CH111" s="21">
        <v>0</v>
      </c>
      <c r="CI111" s="21">
        <v>0</v>
      </c>
      <c r="CJ111" s="21">
        <f t="shared" si="56"/>
        <v>0</v>
      </c>
      <c r="CK111" s="21">
        <f t="shared" si="57"/>
        <v>0</v>
      </c>
      <c r="CL111" s="21">
        <f t="shared" si="58"/>
        <v>0</v>
      </c>
      <c r="CM111" s="21">
        <v>0</v>
      </c>
      <c r="CN111" s="21">
        <v>0</v>
      </c>
      <c r="CO111" s="21">
        <f t="shared" si="59"/>
        <v>0</v>
      </c>
      <c r="CP111" s="21">
        <f t="shared" si="60"/>
        <v>0</v>
      </c>
      <c r="CQ111" s="38" t="s">
        <v>169</v>
      </c>
    </row>
    <row r="112" spans="1:95" ht="31.5" x14ac:dyDescent="0.25">
      <c r="A112" s="24" t="s">
        <v>422</v>
      </c>
      <c r="B112" s="36" t="s">
        <v>217</v>
      </c>
      <c r="C112" s="37" t="s">
        <v>218</v>
      </c>
      <c r="D112" s="19" t="s">
        <v>168</v>
      </c>
      <c r="E112" s="19">
        <v>2018</v>
      </c>
      <c r="F112" s="19">
        <v>2018</v>
      </c>
      <c r="G112" s="21">
        <v>0</v>
      </c>
      <c r="H112" s="22">
        <v>0.13600000000000001</v>
      </c>
      <c r="I112" s="19">
        <v>0.68</v>
      </c>
      <c r="J112" s="28">
        <v>42401</v>
      </c>
      <c r="K112" s="22">
        <v>0</v>
      </c>
      <c r="L112" s="21">
        <v>0</v>
      </c>
      <c r="M112" s="21">
        <v>0</v>
      </c>
      <c r="N112" s="22">
        <v>0</v>
      </c>
      <c r="O112" s="22">
        <v>0</v>
      </c>
      <c r="P112" s="22">
        <v>1.52472992</v>
      </c>
      <c r="Q112" s="22">
        <v>1.52472992</v>
      </c>
      <c r="R112" s="22">
        <v>0</v>
      </c>
      <c r="S112" s="22">
        <v>0</v>
      </c>
      <c r="T112" s="19">
        <v>0.68</v>
      </c>
      <c r="U112" s="21">
        <v>0</v>
      </c>
      <c r="V112" s="22">
        <v>0</v>
      </c>
      <c r="W112" s="22">
        <v>0.68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2">
        <v>0</v>
      </c>
      <c r="BP112" s="22">
        <v>0</v>
      </c>
      <c r="BQ112" s="22">
        <v>0</v>
      </c>
      <c r="BR112" s="22">
        <v>0</v>
      </c>
      <c r="BS112" s="22">
        <v>0</v>
      </c>
      <c r="BT112" s="22">
        <v>0</v>
      </c>
      <c r="BU112" s="22">
        <v>0</v>
      </c>
      <c r="BV112" s="22">
        <v>0</v>
      </c>
      <c r="BW112" s="22">
        <v>0</v>
      </c>
      <c r="BX112" s="22">
        <v>0</v>
      </c>
      <c r="BY112" s="22">
        <v>0</v>
      </c>
      <c r="BZ112" s="22">
        <v>0</v>
      </c>
      <c r="CA112" s="22">
        <v>0</v>
      </c>
      <c r="CB112" s="22">
        <v>0</v>
      </c>
      <c r="CC112" s="22">
        <v>0</v>
      </c>
      <c r="CD112" s="22">
        <v>0</v>
      </c>
      <c r="CE112" s="22">
        <v>0</v>
      </c>
      <c r="CF112" s="22">
        <v>0</v>
      </c>
      <c r="CG112" s="21">
        <f t="shared" si="55"/>
        <v>0</v>
      </c>
      <c r="CH112" s="21">
        <v>0</v>
      </c>
      <c r="CI112" s="21">
        <v>0</v>
      </c>
      <c r="CJ112" s="21">
        <f t="shared" si="56"/>
        <v>0</v>
      </c>
      <c r="CK112" s="21">
        <f t="shared" si="57"/>
        <v>0</v>
      </c>
      <c r="CL112" s="21">
        <f t="shared" si="58"/>
        <v>0</v>
      </c>
      <c r="CM112" s="21">
        <v>0</v>
      </c>
      <c r="CN112" s="21">
        <v>0</v>
      </c>
      <c r="CO112" s="21">
        <f t="shared" si="59"/>
        <v>0</v>
      </c>
      <c r="CP112" s="21">
        <f t="shared" si="60"/>
        <v>0</v>
      </c>
      <c r="CQ112" s="38" t="s">
        <v>169</v>
      </c>
    </row>
    <row r="113" spans="1:95" ht="31.5" x14ac:dyDescent="0.25">
      <c r="A113" s="24" t="s">
        <v>423</v>
      </c>
      <c r="B113" s="36" t="s">
        <v>219</v>
      </c>
      <c r="C113" s="37" t="s">
        <v>220</v>
      </c>
      <c r="D113" s="19" t="s">
        <v>168</v>
      </c>
      <c r="E113" s="19">
        <v>2018</v>
      </c>
      <c r="F113" s="19">
        <v>2018</v>
      </c>
      <c r="G113" s="21">
        <v>0</v>
      </c>
      <c r="H113" s="22">
        <v>0.05</v>
      </c>
      <c r="I113" s="19">
        <v>0.25</v>
      </c>
      <c r="J113" s="28">
        <v>42401</v>
      </c>
      <c r="K113" s="22">
        <v>0</v>
      </c>
      <c r="L113" s="21">
        <v>0</v>
      </c>
      <c r="M113" s="21">
        <v>0</v>
      </c>
      <c r="N113" s="22">
        <v>0</v>
      </c>
      <c r="O113" s="22">
        <v>0</v>
      </c>
      <c r="P113" s="22">
        <v>1.1737129599999998</v>
      </c>
      <c r="Q113" s="22">
        <v>1.1737129599999998</v>
      </c>
      <c r="R113" s="22">
        <v>0</v>
      </c>
      <c r="S113" s="22">
        <v>0</v>
      </c>
      <c r="T113" s="19">
        <v>0.25</v>
      </c>
      <c r="U113" s="21">
        <v>0</v>
      </c>
      <c r="V113" s="22">
        <v>0</v>
      </c>
      <c r="W113" s="22">
        <v>0.25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2">
        <v>0</v>
      </c>
      <c r="BP113" s="22">
        <v>0</v>
      </c>
      <c r="BQ113" s="22">
        <v>0</v>
      </c>
      <c r="BR113" s="22">
        <v>0</v>
      </c>
      <c r="BS113" s="22">
        <v>0</v>
      </c>
      <c r="BT113" s="22">
        <v>0</v>
      </c>
      <c r="BU113" s="22">
        <v>0</v>
      </c>
      <c r="BV113" s="22">
        <v>0</v>
      </c>
      <c r="BW113" s="22">
        <v>0</v>
      </c>
      <c r="BX113" s="22">
        <v>0</v>
      </c>
      <c r="BY113" s="22">
        <v>0</v>
      </c>
      <c r="BZ113" s="22">
        <v>0</v>
      </c>
      <c r="CA113" s="22">
        <v>0</v>
      </c>
      <c r="CB113" s="22">
        <v>0</v>
      </c>
      <c r="CC113" s="22">
        <v>0</v>
      </c>
      <c r="CD113" s="22">
        <v>0</v>
      </c>
      <c r="CE113" s="22">
        <v>0</v>
      </c>
      <c r="CF113" s="22">
        <v>0</v>
      </c>
      <c r="CG113" s="21">
        <f t="shared" si="55"/>
        <v>0</v>
      </c>
      <c r="CH113" s="21">
        <v>0</v>
      </c>
      <c r="CI113" s="21">
        <v>0</v>
      </c>
      <c r="CJ113" s="21">
        <f t="shared" si="56"/>
        <v>0</v>
      </c>
      <c r="CK113" s="21">
        <f t="shared" si="57"/>
        <v>0</v>
      </c>
      <c r="CL113" s="21">
        <f t="shared" si="58"/>
        <v>0</v>
      </c>
      <c r="CM113" s="21">
        <v>0</v>
      </c>
      <c r="CN113" s="21">
        <v>0</v>
      </c>
      <c r="CO113" s="21">
        <f t="shared" si="59"/>
        <v>0</v>
      </c>
      <c r="CP113" s="21">
        <f t="shared" si="60"/>
        <v>0</v>
      </c>
      <c r="CQ113" s="38" t="s">
        <v>169</v>
      </c>
    </row>
    <row r="114" spans="1:95" ht="31.5" x14ac:dyDescent="0.25">
      <c r="A114" s="24" t="s">
        <v>424</v>
      </c>
      <c r="B114" s="36" t="s">
        <v>221</v>
      </c>
      <c r="C114" s="37" t="s">
        <v>222</v>
      </c>
      <c r="D114" s="19" t="s">
        <v>168</v>
      </c>
      <c r="E114" s="19">
        <v>2018</v>
      </c>
      <c r="F114" s="19">
        <v>2018</v>
      </c>
      <c r="G114" s="21">
        <v>0</v>
      </c>
      <c r="H114" s="22">
        <v>0.06</v>
      </c>
      <c r="I114" s="19">
        <v>0.3</v>
      </c>
      <c r="J114" s="28">
        <v>42401</v>
      </c>
      <c r="K114" s="22">
        <v>0</v>
      </c>
      <c r="L114" s="21">
        <v>0</v>
      </c>
      <c r="M114" s="21">
        <v>0</v>
      </c>
      <c r="N114" s="22">
        <v>0</v>
      </c>
      <c r="O114" s="22">
        <v>0</v>
      </c>
      <c r="P114" s="22">
        <v>1.3464791199999999</v>
      </c>
      <c r="Q114" s="22">
        <v>1.3464791199999999</v>
      </c>
      <c r="R114" s="22">
        <v>0</v>
      </c>
      <c r="S114" s="22">
        <v>0</v>
      </c>
      <c r="T114" s="19">
        <v>0.3</v>
      </c>
      <c r="U114" s="21">
        <v>0</v>
      </c>
      <c r="V114" s="22">
        <v>0</v>
      </c>
      <c r="W114" s="22">
        <v>0.3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2">
        <v>0</v>
      </c>
      <c r="BP114" s="22">
        <v>0</v>
      </c>
      <c r="BQ114" s="22">
        <v>0</v>
      </c>
      <c r="BR114" s="22">
        <v>0</v>
      </c>
      <c r="BS114" s="22">
        <v>0</v>
      </c>
      <c r="BT114" s="22">
        <v>0</v>
      </c>
      <c r="BU114" s="22">
        <v>0</v>
      </c>
      <c r="BV114" s="22">
        <v>0</v>
      </c>
      <c r="BW114" s="22">
        <v>0</v>
      </c>
      <c r="BX114" s="22">
        <v>0</v>
      </c>
      <c r="BY114" s="22">
        <v>0</v>
      </c>
      <c r="BZ114" s="22">
        <v>0</v>
      </c>
      <c r="CA114" s="22">
        <v>0</v>
      </c>
      <c r="CB114" s="22">
        <v>0</v>
      </c>
      <c r="CC114" s="22">
        <v>0</v>
      </c>
      <c r="CD114" s="22">
        <v>0</v>
      </c>
      <c r="CE114" s="22">
        <v>0</v>
      </c>
      <c r="CF114" s="22">
        <v>0</v>
      </c>
      <c r="CG114" s="21">
        <f t="shared" si="55"/>
        <v>0</v>
      </c>
      <c r="CH114" s="21">
        <v>0</v>
      </c>
      <c r="CI114" s="21">
        <v>0</v>
      </c>
      <c r="CJ114" s="21">
        <f t="shared" si="56"/>
        <v>0</v>
      </c>
      <c r="CK114" s="21">
        <f t="shared" si="57"/>
        <v>0</v>
      </c>
      <c r="CL114" s="21">
        <f t="shared" si="58"/>
        <v>0</v>
      </c>
      <c r="CM114" s="21">
        <v>0</v>
      </c>
      <c r="CN114" s="21">
        <v>0</v>
      </c>
      <c r="CO114" s="21">
        <f t="shared" si="59"/>
        <v>0</v>
      </c>
      <c r="CP114" s="21">
        <f t="shared" si="60"/>
        <v>0</v>
      </c>
      <c r="CQ114" s="38" t="s">
        <v>169</v>
      </c>
    </row>
    <row r="115" spans="1:95" ht="31.5" x14ac:dyDescent="0.25">
      <c r="A115" s="24" t="s">
        <v>425</v>
      </c>
      <c r="B115" s="36" t="s">
        <v>223</v>
      </c>
      <c r="C115" s="37" t="s">
        <v>491</v>
      </c>
      <c r="D115" s="19" t="s">
        <v>168</v>
      </c>
      <c r="E115" s="19">
        <v>2019</v>
      </c>
      <c r="F115" s="19">
        <v>2019</v>
      </c>
      <c r="G115" s="19">
        <v>0</v>
      </c>
      <c r="H115" s="22">
        <v>0.06</v>
      </c>
      <c r="I115" s="19">
        <v>0.3</v>
      </c>
      <c r="J115" s="28">
        <v>42401</v>
      </c>
      <c r="K115" s="22">
        <v>0</v>
      </c>
      <c r="L115" s="21">
        <v>0</v>
      </c>
      <c r="M115" s="21">
        <v>0</v>
      </c>
      <c r="N115" s="22">
        <v>0</v>
      </c>
      <c r="O115" s="22">
        <v>0</v>
      </c>
      <c r="P115" s="22">
        <v>1.2408997999999998</v>
      </c>
      <c r="Q115" s="22">
        <v>1.2953627000000001</v>
      </c>
      <c r="R115" s="22">
        <v>1.2408997999999998</v>
      </c>
      <c r="S115" s="22">
        <v>1.2953627000000001</v>
      </c>
      <c r="T115" s="19">
        <v>0.3</v>
      </c>
      <c r="U115" s="21">
        <v>0</v>
      </c>
      <c r="V115" s="21">
        <v>0</v>
      </c>
      <c r="W115" s="22">
        <v>0.3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2">
        <v>0</v>
      </c>
      <c r="BP115" s="22">
        <v>0</v>
      </c>
      <c r="BQ115" s="22">
        <v>0</v>
      </c>
      <c r="BR115" s="22">
        <v>0</v>
      </c>
      <c r="BS115" s="22">
        <v>0</v>
      </c>
      <c r="BT115" s="22">
        <v>0</v>
      </c>
      <c r="BU115" s="22">
        <v>0</v>
      </c>
      <c r="BV115" s="22">
        <v>0</v>
      </c>
      <c r="BW115" s="22">
        <v>0</v>
      </c>
      <c r="BX115" s="21">
        <v>0</v>
      </c>
      <c r="BY115" s="21">
        <v>0</v>
      </c>
      <c r="BZ115" s="21">
        <v>0</v>
      </c>
      <c r="CA115" s="22">
        <v>0</v>
      </c>
      <c r="CB115" s="22">
        <v>0</v>
      </c>
      <c r="CC115" s="21">
        <v>0</v>
      </c>
      <c r="CD115" s="21">
        <v>0</v>
      </c>
      <c r="CE115" s="21">
        <v>0</v>
      </c>
      <c r="CF115" s="22">
        <v>0</v>
      </c>
      <c r="CG115" s="21">
        <f t="shared" si="55"/>
        <v>0</v>
      </c>
      <c r="CH115" s="21">
        <v>0</v>
      </c>
      <c r="CI115" s="21">
        <v>0</v>
      </c>
      <c r="CJ115" s="21">
        <f t="shared" si="56"/>
        <v>0</v>
      </c>
      <c r="CK115" s="21">
        <f t="shared" si="57"/>
        <v>0</v>
      </c>
      <c r="CL115" s="21">
        <f t="shared" si="58"/>
        <v>0</v>
      </c>
      <c r="CM115" s="21">
        <v>0</v>
      </c>
      <c r="CN115" s="21">
        <v>0</v>
      </c>
      <c r="CO115" s="21">
        <f t="shared" si="59"/>
        <v>0</v>
      </c>
      <c r="CP115" s="21">
        <f t="shared" si="60"/>
        <v>0</v>
      </c>
      <c r="CQ115" s="19"/>
    </row>
    <row r="116" spans="1:95" ht="31.5" x14ac:dyDescent="0.25">
      <c r="A116" s="24" t="s">
        <v>426</v>
      </c>
      <c r="B116" s="36" t="s">
        <v>224</v>
      </c>
      <c r="C116" s="37" t="s">
        <v>492</v>
      </c>
      <c r="D116" s="19" t="s">
        <v>168</v>
      </c>
      <c r="E116" s="19">
        <v>2019</v>
      </c>
      <c r="F116" s="19">
        <v>2019</v>
      </c>
      <c r="G116" s="19">
        <v>0</v>
      </c>
      <c r="H116" s="22">
        <v>0.11599999999999999</v>
      </c>
      <c r="I116" s="19">
        <v>0.57999999999999996</v>
      </c>
      <c r="J116" s="28">
        <v>42401</v>
      </c>
      <c r="K116" s="22">
        <v>0</v>
      </c>
      <c r="L116" s="21">
        <v>0</v>
      </c>
      <c r="M116" s="21">
        <v>0</v>
      </c>
      <c r="N116" s="22">
        <v>0</v>
      </c>
      <c r="O116" s="22">
        <v>0</v>
      </c>
      <c r="P116" s="22">
        <v>1.1737129599999998</v>
      </c>
      <c r="Q116" s="22">
        <v>1.22522704</v>
      </c>
      <c r="R116" s="22">
        <v>1.1737129599999998</v>
      </c>
      <c r="S116" s="22">
        <v>1.22522704</v>
      </c>
      <c r="T116" s="19">
        <v>0.57999999999999996</v>
      </c>
      <c r="U116" s="21">
        <v>0</v>
      </c>
      <c r="V116" s="21">
        <v>0</v>
      </c>
      <c r="W116" s="22">
        <v>0.57999999999999996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2">
        <v>0</v>
      </c>
      <c r="BP116" s="22">
        <v>0</v>
      </c>
      <c r="BQ116" s="22">
        <v>0</v>
      </c>
      <c r="BR116" s="22">
        <v>0</v>
      </c>
      <c r="BS116" s="22">
        <v>0</v>
      </c>
      <c r="BT116" s="22">
        <v>0</v>
      </c>
      <c r="BU116" s="22">
        <v>0</v>
      </c>
      <c r="BV116" s="22">
        <v>0</v>
      </c>
      <c r="BW116" s="22">
        <v>0</v>
      </c>
      <c r="BX116" s="21">
        <v>0</v>
      </c>
      <c r="BY116" s="21">
        <v>0</v>
      </c>
      <c r="BZ116" s="21">
        <v>0</v>
      </c>
      <c r="CA116" s="22">
        <v>0</v>
      </c>
      <c r="CB116" s="22">
        <v>0</v>
      </c>
      <c r="CC116" s="21">
        <v>0</v>
      </c>
      <c r="CD116" s="21">
        <v>0</v>
      </c>
      <c r="CE116" s="21">
        <v>0</v>
      </c>
      <c r="CF116" s="22">
        <v>0</v>
      </c>
      <c r="CG116" s="21">
        <f t="shared" si="55"/>
        <v>0</v>
      </c>
      <c r="CH116" s="21">
        <v>0</v>
      </c>
      <c r="CI116" s="21">
        <v>0</v>
      </c>
      <c r="CJ116" s="21">
        <f t="shared" si="56"/>
        <v>0</v>
      </c>
      <c r="CK116" s="21">
        <f t="shared" si="57"/>
        <v>0</v>
      </c>
      <c r="CL116" s="21">
        <f t="shared" si="58"/>
        <v>0</v>
      </c>
      <c r="CM116" s="21">
        <v>0</v>
      </c>
      <c r="CN116" s="21">
        <v>0</v>
      </c>
      <c r="CO116" s="21">
        <f t="shared" si="59"/>
        <v>0</v>
      </c>
      <c r="CP116" s="21">
        <f t="shared" si="60"/>
        <v>0</v>
      </c>
      <c r="CQ116" s="19"/>
    </row>
    <row r="117" spans="1:95" ht="31.5" x14ac:dyDescent="0.25">
      <c r="A117" s="24" t="s">
        <v>427</v>
      </c>
      <c r="B117" s="36" t="s">
        <v>225</v>
      </c>
      <c r="C117" s="37" t="s">
        <v>493</v>
      </c>
      <c r="D117" s="19" t="s">
        <v>168</v>
      </c>
      <c r="E117" s="19">
        <v>2019</v>
      </c>
      <c r="F117" s="19">
        <v>2019</v>
      </c>
      <c r="G117" s="19">
        <v>0</v>
      </c>
      <c r="H117" s="22">
        <v>0.06</v>
      </c>
      <c r="I117" s="19">
        <v>0.3</v>
      </c>
      <c r="J117" s="28">
        <v>42401</v>
      </c>
      <c r="K117" s="22">
        <v>0</v>
      </c>
      <c r="L117" s="21">
        <v>0</v>
      </c>
      <c r="M117" s="21">
        <v>0</v>
      </c>
      <c r="N117" s="22">
        <v>0</v>
      </c>
      <c r="O117" s="22">
        <v>0</v>
      </c>
      <c r="P117" s="22">
        <v>1.3464791199999999</v>
      </c>
      <c r="Q117" s="22">
        <v>1.4055758799999998</v>
      </c>
      <c r="R117" s="22">
        <v>1.3464791199999999</v>
      </c>
      <c r="S117" s="22">
        <v>1.4055758799999998</v>
      </c>
      <c r="T117" s="19">
        <v>0.3</v>
      </c>
      <c r="U117" s="21">
        <v>0</v>
      </c>
      <c r="V117" s="21">
        <v>0</v>
      </c>
      <c r="W117" s="22">
        <v>0.3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2">
        <v>0</v>
      </c>
      <c r="BP117" s="22">
        <v>0</v>
      </c>
      <c r="BQ117" s="22">
        <v>0</v>
      </c>
      <c r="BR117" s="22">
        <v>0</v>
      </c>
      <c r="BS117" s="22">
        <v>0</v>
      </c>
      <c r="BT117" s="22">
        <v>0</v>
      </c>
      <c r="BU117" s="22">
        <v>0</v>
      </c>
      <c r="BV117" s="22">
        <v>0</v>
      </c>
      <c r="BW117" s="22">
        <v>0</v>
      </c>
      <c r="BX117" s="21">
        <v>0</v>
      </c>
      <c r="BY117" s="21">
        <v>0</v>
      </c>
      <c r="BZ117" s="21">
        <v>0</v>
      </c>
      <c r="CA117" s="22">
        <v>0</v>
      </c>
      <c r="CB117" s="22">
        <v>0</v>
      </c>
      <c r="CC117" s="21">
        <v>0</v>
      </c>
      <c r="CD117" s="21">
        <v>0</v>
      </c>
      <c r="CE117" s="21">
        <v>0</v>
      </c>
      <c r="CF117" s="22">
        <v>0</v>
      </c>
      <c r="CG117" s="21">
        <f t="shared" si="55"/>
        <v>0</v>
      </c>
      <c r="CH117" s="21">
        <v>0</v>
      </c>
      <c r="CI117" s="21">
        <v>0</v>
      </c>
      <c r="CJ117" s="21">
        <f t="shared" si="56"/>
        <v>0</v>
      </c>
      <c r="CK117" s="21">
        <f t="shared" si="57"/>
        <v>0</v>
      </c>
      <c r="CL117" s="21">
        <f t="shared" si="58"/>
        <v>0</v>
      </c>
      <c r="CM117" s="21">
        <v>0</v>
      </c>
      <c r="CN117" s="21">
        <v>0</v>
      </c>
      <c r="CO117" s="21">
        <f t="shared" si="59"/>
        <v>0</v>
      </c>
      <c r="CP117" s="21">
        <f t="shared" si="60"/>
        <v>0</v>
      </c>
      <c r="CQ117" s="19"/>
    </row>
    <row r="118" spans="1:95" ht="31.5" x14ac:dyDescent="0.25">
      <c r="A118" s="24" t="s">
        <v>428</v>
      </c>
      <c r="B118" s="36" t="s">
        <v>226</v>
      </c>
      <c r="C118" s="37" t="s">
        <v>227</v>
      </c>
      <c r="D118" s="19">
        <v>0</v>
      </c>
      <c r="E118" s="19">
        <v>2020</v>
      </c>
      <c r="F118" s="19">
        <v>2020</v>
      </c>
      <c r="G118" s="19">
        <v>0</v>
      </c>
      <c r="H118" s="22">
        <v>0.13999999999999999</v>
      </c>
      <c r="I118" s="19">
        <v>0.7</v>
      </c>
      <c r="J118" s="28">
        <v>43497</v>
      </c>
      <c r="K118" s="22">
        <v>0</v>
      </c>
      <c r="L118" s="22">
        <v>0</v>
      </c>
      <c r="M118" s="42">
        <v>0</v>
      </c>
      <c r="N118" s="22">
        <v>0</v>
      </c>
      <c r="O118" s="22">
        <v>0</v>
      </c>
      <c r="P118" s="22">
        <v>1.2408997999999998</v>
      </c>
      <c r="Q118" s="22">
        <v>1.3498256</v>
      </c>
      <c r="R118" s="22">
        <v>0</v>
      </c>
      <c r="S118" s="22">
        <v>0</v>
      </c>
      <c r="T118" s="19">
        <v>0.57999999999999996</v>
      </c>
      <c r="U118" s="21">
        <v>0</v>
      </c>
      <c r="V118" s="21">
        <v>0</v>
      </c>
      <c r="W118" s="22">
        <v>0.57999999999999996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2">
        <v>0</v>
      </c>
      <c r="BP118" s="22">
        <v>0</v>
      </c>
      <c r="BQ118" s="22">
        <v>0</v>
      </c>
      <c r="BR118" s="22">
        <v>0</v>
      </c>
      <c r="BS118" s="22">
        <v>0</v>
      </c>
      <c r="BT118" s="22">
        <v>0</v>
      </c>
      <c r="BU118" s="22">
        <v>0</v>
      </c>
      <c r="BV118" s="22">
        <v>0</v>
      </c>
      <c r="BW118" s="22">
        <v>0</v>
      </c>
      <c r="BX118" s="21">
        <v>0</v>
      </c>
      <c r="BY118" s="21">
        <v>0</v>
      </c>
      <c r="BZ118" s="21">
        <v>0</v>
      </c>
      <c r="CA118" s="22">
        <v>0</v>
      </c>
      <c r="CB118" s="22">
        <v>0</v>
      </c>
      <c r="CC118" s="21">
        <v>0</v>
      </c>
      <c r="CD118" s="21">
        <v>0</v>
      </c>
      <c r="CE118" s="21">
        <v>0</v>
      </c>
      <c r="CF118" s="22">
        <v>0</v>
      </c>
      <c r="CG118" s="21">
        <f t="shared" si="55"/>
        <v>0</v>
      </c>
      <c r="CH118" s="21">
        <v>0</v>
      </c>
      <c r="CI118" s="21">
        <v>0</v>
      </c>
      <c r="CJ118" s="21">
        <f t="shared" si="56"/>
        <v>0</v>
      </c>
      <c r="CK118" s="21">
        <f t="shared" si="57"/>
        <v>0</v>
      </c>
      <c r="CL118" s="21">
        <f t="shared" si="58"/>
        <v>0</v>
      </c>
      <c r="CM118" s="21">
        <v>0</v>
      </c>
      <c r="CN118" s="21">
        <v>0</v>
      </c>
      <c r="CO118" s="21">
        <f t="shared" si="59"/>
        <v>0</v>
      </c>
      <c r="CP118" s="21">
        <f t="shared" si="60"/>
        <v>0</v>
      </c>
      <c r="CQ118" s="19"/>
    </row>
    <row r="119" spans="1:95" ht="31.5" x14ac:dyDescent="0.25">
      <c r="A119" s="24" t="s">
        <v>431</v>
      </c>
      <c r="B119" s="36" t="s">
        <v>228</v>
      </c>
      <c r="C119" s="37" t="s">
        <v>229</v>
      </c>
      <c r="D119" s="19">
        <v>0</v>
      </c>
      <c r="E119" s="19">
        <v>2020</v>
      </c>
      <c r="F119" s="19">
        <v>2020</v>
      </c>
      <c r="G119" s="19">
        <v>0</v>
      </c>
      <c r="H119" s="22">
        <v>0.06</v>
      </c>
      <c r="I119" s="19">
        <v>0.3</v>
      </c>
      <c r="J119" s="28">
        <v>43497</v>
      </c>
      <c r="K119" s="22">
        <v>0</v>
      </c>
      <c r="L119" s="22">
        <v>0</v>
      </c>
      <c r="M119" s="42">
        <v>0</v>
      </c>
      <c r="N119" s="22">
        <v>0</v>
      </c>
      <c r="O119" s="22">
        <v>0</v>
      </c>
      <c r="P119" s="22">
        <v>1.2408997999999998</v>
      </c>
      <c r="Q119" s="22">
        <v>1.3498256</v>
      </c>
      <c r="R119" s="22">
        <v>0</v>
      </c>
      <c r="S119" s="22">
        <v>0</v>
      </c>
      <c r="T119" s="19">
        <v>0.25</v>
      </c>
      <c r="U119" s="21">
        <v>0</v>
      </c>
      <c r="V119" s="21">
        <v>0</v>
      </c>
      <c r="W119" s="22">
        <v>0.25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2">
        <v>0</v>
      </c>
      <c r="BP119" s="22">
        <v>0</v>
      </c>
      <c r="BQ119" s="22">
        <v>0</v>
      </c>
      <c r="BR119" s="22">
        <v>0</v>
      </c>
      <c r="BS119" s="22">
        <v>0</v>
      </c>
      <c r="BT119" s="22">
        <v>0</v>
      </c>
      <c r="BU119" s="22">
        <v>0</v>
      </c>
      <c r="BV119" s="22">
        <v>0</v>
      </c>
      <c r="BW119" s="22">
        <v>0</v>
      </c>
      <c r="BX119" s="21">
        <v>0</v>
      </c>
      <c r="BY119" s="21">
        <v>0</v>
      </c>
      <c r="BZ119" s="21">
        <v>0</v>
      </c>
      <c r="CA119" s="22">
        <v>0</v>
      </c>
      <c r="CB119" s="22">
        <v>0</v>
      </c>
      <c r="CC119" s="21">
        <v>0</v>
      </c>
      <c r="CD119" s="21">
        <v>0</v>
      </c>
      <c r="CE119" s="21">
        <v>0</v>
      </c>
      <c r="CF119" s="22">
        <v>0</v>
      </c>
      <c r="CG119" s="21">
        <f t="shared" si="55"/>
        <v>0</v>
      </c>
      <c r="CH119" s="21">
        <v>0</v>
      </c>
      <c r="CI119" s="21">
        <v>0</v>
      </c>
      <c r="CJ119" s="21">
        <f t="shared" si="56"/>
        <v>0</v>
      </c>
      <c r="CK119" s="21">
        <f t="shared" si="57"/>
        <v>0</v>
      </c>
      <c r="CL119" s="21">
        <f t="shared" si="58"/>
        <v>0</v>
      </c>
      <c r="CM119" s="21">
        <v>0</v>
      </c>
      <c r="CN119" s="21">
        <v>0</v>
      </c>
      <c r="CO119" s="21">
        <f t="shared" si="59"/>
        <v>0</v>
      </c>
      <c r="CP119" s="21">
        <f t="shared" si="60"/>
        <v>0</v>
      </c>
      <c r="CQ119" s="19"/>
    </row>
    <row r="120" spans="1:95" ht="31.5" x14ac:dyDescent="0.25">
      <c r="A120" s="24" t="s">
        <v>432</v>
      </c>
      <c r="B120" s="36" t="s">
        <v>230</v>
      </c>
      <c r="C120" s="37" t="s">
        <v>231</v>
      </c>
      <c r="D120" s="19">
        <v>0</v>
      </c>
      <c r="E120" s="19">
        <v>2020</v>
      </c>
      <c r="F120" s="19">
        <v>2020</v>
      </c>
      <c r="G120" s="19">
        <v>0</v>
      </c>
      <c r="H120" s="22">
        <v>6.9999999999999993E-2</v>
      </c>
      <c r="I120" s="19">
        <v>0.35</v>
      </c>
      <c r="J120" s="28">
        <v>43497</v>
      </c>
      <c r="K120" s="22">
        <v>0</v>
      </c>
      <c r="L120" s="22">
        <v>0</v>
      </c>
      <c r="M120" s="42">
        <v>0</v>
      </c>
      <c r="N120" s="22">
        <v>0</v>
      </c>
      <c r="O120" s="22">
        <v>0</v>
      </c>
      <c r="P120" s="22">
        <v>1.3464791199999999</v>
      </c>
      <c r="Q120" s="22">
        <v>1.4646726399999999</v>
      </c>
      <c r="R120" s="22">
        <v>0</v>
      </c>
      <c r="S120" s="22">
        <v>0</v>
      </c>
      <c r="T120" s="19">
        <v>0.28999999999999998</v>
      </c>
      <c r="U120" s="21">
        <v>0</v>
      </c>
      <c r="V120" s="21">
        <v>0</v>
      </c>
      <c r="W120" s="22">
        <v>0.28999999999999998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2">
        <v>0</v>
      </c>
      <c r="BP120" s="22">
        <v>0</v>
      </c>
      <c r="BQ120" s="22">
        <v>0</v>
      </c>
      <c r="BR120" s="22">
        <v>0</v>
      </c>
      <c r="BS120" s="22">
        <v>0</v>
      </c>
      <c r="BT120" s="22">
        <v>0</v>
      </c>
      <c r="BU120" s="22">
        <v>0</v>
      </c>
      <c r="BV120" s="22">
        <v>0</v>
      </c>
      <c r="BW120" s="22">
        <v>0</v>
      </c>
      <c r="BX120" s="21">
        <v>0</v>
      </c>
      <c r="BY120" s="21">
        <v>0</v>
      </c>
      <c r="BZ120" s="21">
        <v>0</v>
      </c>
      <c r="CA120" s="22">
        <v>0</v>
      </c>
      <c r="CB120" s="22">
        <v>0</v>
      </c>
      <c r="CC120" s="21">
        <v>0</v>
      </c>
      <c r="CD120" s="21">
        <v>0</v>
      </c>
      <c r="CE120" s="21">
        <v>0</v>
      </c>
      <c r="CF120" s="22">
        <v>0</v>
      </c>
      <c r="CG120" s="21">
        <f t="shared" si="55"/>
        <v>0</v>
      </c>
      <c r="CH120" s="21">
        <v>0</v>
      </c>
      <c r="CI120" s="21">
        <v>0</v>
      </c>
      <c r="CJ120" s="21">
        <f t="shared" si="56"/>
        <v>0</v>
      </c>
      <c r="CK120" s="21">
        <f t="shared" si="57"/>
        <v>0</v>
      </c>
      <c r="CL120" s="21">
        <f t="shared" si="58"/>
        <v>0</v>
      </c>
      <c r="CM120" s="21">
        <v>0</v>
      </c>
      <c r="CN120" s="21">
        <v>0</v>
      </c>
      <c r="CO120" s="21">
        <f t="shared" si="59"/>
        <v>0</v>
      </c>
      <c r="CP120" s="21">
        <f t="shared" si="60"/>
        <v>0</v>
      </c>
      <c r="CQ120" s="19"/>
    </row>
    <row r="121" spans="1:95" ht="31.5" x14ac:dyDescent="0.25">
      <c r="A121" s="24" t="s">
        <v>433</v>
      </c>
      <c r="B121" s="36" t="s">
        <v>232</v>
      </c>
      <c r="C121" s="37" t="s">
        <v>233</v>
      </c>
      <c r="D121" s="19" t="s">
        <v>168</v>
      </c>
      <c r="E121" s="19">
        <v>2021</v>
      </c>
      <c r="F121" s="19">
        <v>2021</v>
      </c>
      <c r="G121" s="19">
        <v>2021</v>
      </c>
      <c r="H121" s="22">
        <v>0.11000000000000001</v>
      </c>
      <c r="I121" s="19">
        <v>0.55000000000000004</v>
      </c>
      <c r="J121" s="28">
        <v>42401</v>
      </c>
      <c r="K121" s="22">
        <v>0.13400000000000001</v>
      </c>
      <c r="L121" s="19">
        <v>0.67</v>
      </c>
      <c r="M121" s="28">
        <v>43497</v>
      </c>
      <c r="N121" s="22">
        <v>0</v>
      </c>
      <c r="O121" s="22">
        <v>0</v>
      </c>
      <c r="P121" s="22">
        <v>1.2408997999999998</v>
      </c>
      <c r="Q121" s="22">
        <v>1.4032206</v>
      </c>
      <c r="R121" s="22">
        <v>1.2408997999999998</v>
      </c>
      <c r="S121" s="22">
        <v>1.4032206</v>
      </c>
      <c r="T121" s="19">
        <v>0.55000000000000004</v>
      </c>
      <c r="U121" s="21">
        <v>0</v>
      </c>
      <c r="V121" s="21">
        <v>0</v>
      </c>
      <c r="W121" s="22">
        <v>0.55000000000000004</v>
      </c>
      <c r="X121" s="22">
        <v>0.55000000000000004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2">
        <v>0</v>
      </c>
      <c r="BP121" s="22">
        <v>0</v>
      </c>
      <c r="BQ121" s="22">
        <v>0</v>
      </c>
      <c r="BR121" s="22">
        <v>0</v>
      </c>
      <c r="BS121" s="22">
        <v>0</v>
      </c>
      <c r="BT121" s="22">
        <v>0</v>
      </c>
      <c r="BU121" s="22">
        <v>0</v>
      </c>
      <c r="BV121" s="22">
        <v>0</v>
      </c>
      <c r="BW121" s="21">
        <v>0</v>
      </c>
      <c r="BX121" s="21">
        <v>0</v>
      </c>
      <c r="BY121" s="21">
        <v>0</v>
      </c>
      <c r="BZ121" s="21">
        <v>0</v>
      </c>
      <c r="CA121" s="21">
        <v>0</v>
      </c>
      <c r="CB121" s="21">
        <v>0</v>
      </c>
      <c r="CC121" s="21">
        <v>0</v>
      </c>
      <c r="CD121" s="21">
        <v>0</v>
      </c>
      <c r="CE121" s="21">
        <v>0</v>
      </c>
      <c r="CF121" s="22">
        <v>0</v>
      </c>
      <c r="CG121" s="21">
        <f t="shared" si="55"/>
        <v>0</v>
      </c>
      <c r="CH121" s="21">
        <v>0</v>
      </c>
      <c r="CI121" s="21">
        <v>0</v>
      </c>
      <c r="CJ121" s="21">
        <f t="shared" si="56"/>
        <v>0</v>
      </c>
      <c r="CK121" s="21">
        <f t="shared" si="57"/>
        <v>0</v>
      </c>
      <c r="CL121" s="21">
        <f t="shared" si="58"/>
        <v>0</v>
      </c>
      <c r="CM121" s="21">
        <v>0</v>
      </c>
      <c r="CN121" s="21">
        <v>0</v>
      </c>
      <c r="CO121" s="21">
        <f t="shared" si="59"/>
        <v>0</v>
      </c>
      <c r="CP121" s="21">
        <f t="shared" si="60"/>
        <v>0</v>
      </c>
      <c r="CQ121" s="19"/>
    </row>
    <row r="122" spans="1:95" ht="31.5" x14ac:dyDescent="0.25">
      <c r="A122" s="24" t="s">
        <v>434</v>
      </c>
      <c r="B122" s="36" t="s">
        <v>234</v>
      </c>
      <c r="C122" s="37" t="s">
        <v>235</v>
      </c>
      <c r="D122" s="19" t="s">
        <v>168</v>
      </c>
      <c r="E122" s="19">
        <v>2021</v>
      </c>
      <c r="F122" s="19">
        <v>2021</v>
      </c>
      <c r="G122" s="19">
        <v>2021</v>
      </c>
      <c r="H122" s="22">
        <v>0.11599999999999999</v>
      </c>
      <c r="I122" s="19">
        <v>0.57999999999999996</v>
      </c>
      <c r="J122" s="28">
        <v>42401</v>
      </c>
      <c r="K122" s="22">
        <v>0.13999999999999999</v>
      </c>
      <c r="L122" s="19">
        <v>0.7</v>
      </c>
      <c r="M122" s="28">
        <v>43497</v>
      </c>
      <c r="N122" s="22">
        <v>0</v>
      </c>
      <c r="O122" s="22">
        <v>0</v>
      </c>
      <c r="P122" s="22">
        <v>1.1737129599999998</v>
      </c>
      <c r="Q122" s="22">
        <v>1.3272451199999999</v>
      </c>
      <c r="R122" s="22">
        <v>1.1737129599999998</v>
      </c>
      <c r="S122" s="22">
        <v>1.3272451199999999</v>
      </c>
      <c r="T122" s="19">
        <v>0.57999999999999996</v>
      </c>
      <c r="U122" s="21">
        <v>0</v>
      </c>
      <c r="V122" s="21">
        <v>0</v>
      </c>
      <c r="W122" s="22">
        <v>0.57999999999999996</v>
      </c>
      <c r="X122" s="22">
        <v>0.57999999999999996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2">
        <v>0</v>
      </c>
      <c r="BP122" s="22">
        <v>0</v>
      </c>
      <c r="BQ122" s="22">
        <v>0</v>
      </c>
      <c r="BR122" s="22">
        <v>0</v>
      </c>
      <c r="BS122" s="22">
        <v>0</v>
      </c>
      <c r="BT122" s="22">
        <v>0</v>
      </c>
      <c r="BU122" s="22">
        <v>0</v>
      </c>
      <c r="BV122" s="22">
        <v>0</v>
      </c>
      <c r="BW122" s="21">
        <v>0</v>
      </c>
      <c r="BX122" s="21">
        <v>0</v>
      </c>
      <c r="BY122" s="21">
        <v>0</v>
      </c>
      <c r="BZ122" s="21">
        <v>0</v>
      </c>
      <c r="CA122" s="21">
        <v>0</v>
      </c>
      <c r="CB122" s="21">
        <v>0</v>
      </c>
      <c r="CC122" s="21">
        <v>0</v>
      </c>
      <c r="CD122" s="21">
        <v>0</v>
      </c>
      <c r="CE122" s="21">
        <v>0</v>
      </c>
      <c r="CF122" s="22">
        <v>0</v>
      </c>
      <c r="CG122" s="21">
        <f t="shared" si="55"/>
        <v>0</v>
      </c>
      <c r="CH122" s="21">
        <v>0</v>
      </c>
      <c r="CI122" s="21">
        <v>0</v>
      </c>
      <c r="CJ122" s="21">
        <f t="shared" si="56"/>
        <v>0</v>
      </c>
      <c r="CK122" s="21">
        <f t="shared" si="57"/>
        <v>0</v>
      </c>
      <c r="CL122" s="21">
        <f t="shared" si="58"/>
        <v>0</v>
      </c>
      <c r="CM122" s="21">
        <v>0</v>
      </c>
      <c r="CN122" s="21">
        <v>0</v>
      </c>
      <c r="CO122" s="21">
        <f t="shared" si="59"/>
        <v>0</v>
      </c>
      <c r="CP122" s="21">
        <f t="shared" si="60"/>
        <v>0</v>
      </c>
      <c r="CQ122" s="19"/>
    </row>
    <row r="123" spans="1:95" ht="31.5" x14ac:dyDescent="0.25">
      <c r="A123" s="24" t="s">
        <v>435</v>
      </c>
      <c r="B123" s="36" t="s">
        <v>236</v>
      </c>
      <c r="C123" s="37" t="s">
        <v>237</v>
      </c>
      <c r="D123" s="19" t="s">
        <v>168</v>
      </c>
      <c r="E123" s="19">
        <v>2021</v>
      </c>
      <c r="F123" s="19">
        <v>2021</v>
      </c>
      <c r="G123" s="19">
        <v>2021</v>
      </c>
      <c r="H123" s="22">
        <v>0.12</v>
      </c>
      <c r="I123" s="19">
        <v>0.6</v>
      </c>
      <c r="J123" s="28">
        <v>42401</v>
      </c>
      <c r="K123" s="22">
        <v>0.14599999999999999</v>
      </c>
      <c r="L123" s="19">
        <v>0.73</v>
      </c>
      <c r="M123" s="28">
        <v>43497</v>
      </c>
      <c r="N123" s="22">
        <v>0</v>
      </c>
      <c r="O123" s="22">
        <v>0</v>
      </c>
      <c r="P123" s="22">
        <v>1.9456760399999997</v>
      </c>
      <c r="Q123" s="22">
        <v>2.2001878800000001</v>
      </c>
      <c r="R123" s="22">
        <v>1.9456760399999997</v>
      </c>
      <c r="S123" s="22">
        <v>2.2001878800000001</v>
      </c>
      <c r="T123" s="19">
        <v>0.6</v>
      </c>
      <c r="U123" s="21">
        <v>0</v>
      </c>
      <c r="V123" s="21">
        <v>0</v>
      </c>
      <c r="W123" s="22">
        <v>0.6</v>
      </c>
      <c r="X123" s="22">
        <v>0.6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2">
        <v>0</v>
      </c>
      <c r="BP123" s="22">
        <v>0</v>
      </c>
      <c r="BQ123" s="22">
        <v>0</v>
      </c>
      <c r="BR123" s="22">
        <v>0</v>
      </c>
      <c r="BS123" s="22">
        <v>0</v>
      </c>
      <c r="BT123" s="22">
        <v>0</v>
      </c>
      <c r="BU123" s="22">
        <v>0</v>
      </c>
      <c r="BV123" s="22">
        <v>0</v>
      </c>
      <c r="BW123" s="21">
        <v>0</v>
      </c>
      <c r="BX123" s="21">
        <v>0</v>
      </c>
      <c r="BY123" s="21">
        <v>0</v>
      </c>
      <c r="BZ123" s="21">
        <v>0</v>
      </c>
      <c r="CA123" s="21">
        <v>0</v>
      </c>
      <c r="CB123" s="21">
        <v>0</v>
      </c>
      <c r="CC123" s="21">
        <v>0</v>
      </c>
      <c r="CD123" s="21">
        <v>0</v>
      </c>
      <c r="CE123" s="21">
        <v>0</v>
      </c>
      <c r="CF123" s="22">
        <v>0</v>
      </c>
      <c r="CG123" s="21">
        <f t="shared" si="55"/>
        <v>0</v>
      </c>
      <c r="CH123" s="21">
        <v>0</v>
      </c>
      <c r="CI123" s="21">
        <v>0</v>
      </c>
      <c r="CJ123" s="21">
        <f t="shared" si="56"/>
        <v>0</v>
      </c>
      <c r="CK123" s="21">
        <f t="shared" si="57"/>
        <v>0</v>
      </c>
      <c r="CL123" s="21">
        <f t="shared" si="58"/>
        <v>0</v>
      </c>
      <c r="CM123" s="21">
        <v>0</v>
      </c>
      <c r="CN123" s="21">
        <v>0</v>
      </c>
      <c r="CO123" s="21">
        <f t="shared" si="59"/>
        <v>0</v>
      </c>
      <c r="CP123" s="21">
        <f t="shared" si="60"/>
        <v>0</v>
      </c>
      <c r="CQ123" s="19"/>
    </row>
    <row r="124" spans="1:95" ht="31.5" x14ac:dyDescent="0.25">
      <c r="A124" s="24" t="s">
        <v>436</v>
      </c>
      <c r="B124" s="36" t="s">
        <v>238</v>
      </c>
      <c r="C124" s="37" t="s">
        <v>239</v>
      </c>
      <c r="D124" s="19" t="s">
        <v>168</v>
      </c>
      <c r="E124" s="19">
        <v>2021</v>
      </c>
      <c r="F124" s="19">
        <v>2021</v>
      </c>
      <c r="G124" s="19">
        <v>2021</v>
      </c>
      <c r="H124" s="22">
        <v>0.12</v>
      </c>
      <c r="I124" s="19">
        <v>0.6</v>
      </c>
      <c r="J124" s="28">
        <v>42401</v>
      </c>
      <c r="K124" s="22">
        <v>0.14599999999999999</v>
      </c>
      <c r="L124" s="19">
        <v>0.73</v>
      </c>
      <c r="M124" s="28">
        <v>43497</v>
      </c>
      <c r="N124" s="22">
        <v>0</v>
      </c>
      <c r="O124" s="22">
        <v>0</v>
      </c>
      <c r="P124" s="22">
        <v>1.3464791199999999</v>
      </c>
      <c r="Q124" s="22">
        <v>1.5226106399999999</v>
      </c>
      <c r="R124" s="22">
        <v>1.3464791199999999</v>
      </c>
      <c r="S124" s="22">
        <v>1.5226106399999999</v>
      </c>
      <c r="T124" s="19">
        <v>0.6</v>
      </c>
      <c r="U124" s="21">
        <v>0</v>
      </c>
      <c r="V124" s="21">
        <v>0</v>
      </c>
      <c r="W124" s="22">
        <v>0.6</v>
      </c>
      <c r="X124" s="22">
        <v>0.6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2">
        <v>0</v>
      </c>
      <c r="BP124" s="22">
        <v>0</v>
      </c>
      <c r="BQ124" s="22">
        <v>0</v>
      </c>
      <c r="BR124" s="22">
        <v>0</v>
      </c>
      <c r="BS124" s="22">
        <v>0</v>
      </c>
      <c r="BT124" s="22">
        <v>0</v>
      </c>
      <c r="BU124" s="22">
        <v>0</v>
      </c>
      <c r="BV124" s="22">
        <v>0</v>
      </c>
      <c r="BW124" s="21">
        <v>0</v>
      </c>
      <c r="BX124" s="21">
        <v>0</v>
      </c>
      <c r="BY124" s="21">
        <v>0</v>
      </c>
      <c r="BZ124" s="21">
        <v>0</v>
      </c>
      <c r="CA124" s="21">
        <v>0</v>
      </c>
      <c r="CB124" s="21">
        <v>0</v>
      </c>
      <c r="CC124" s="21">
        <v>0</v>
      </c>
      <c r="CD124" s="21">
        <v>0</v>
      </c>
      <c r="CE124" s="21">
        <v>0</v>
      </c>
      <c r="CF124" s="22">
        <v>0</v>
      </c>
      <c r="CG124" s="21">
        <f t="shared" si="55"/>
        <v>0</v>
      </c>
      <c r="CH124" s="21">
        <v>0</v>
      </c>
      <c r="CI124" s="21">
        <v>0</v>
      </c>
      <c r="CJ124" s="21">
        <f t="shared" si="56"/>
        <v>0</v>
      </c>
      <c r="CK124" s="21">
        <f t="shared" si="57"/>
        <v>0</v>
      </c>
      <c r="CL124" s="21">
        <f t="shared" si="58"/>
        <v>0</v>
      </c>
      <c r="CM124" s="21">
        <v>0</v>
      </c>
      <c r="CN124" s="21">
        <v>0</v>
      </c>
      <c r="CO124" s="21">
        <f t="shared" si="59"/>
        <v>0</v>
      </c>
      <c r="CP124" s="21">
        <f t="shared" si="60"/>
        <v>0</v>
      </c>
      <c r="CQ124" s="19"/>
    </row>
    <row r="125" spans="1:95" ht="31.5" x14ac:dyDescent="0.25">
      <c r="A125" s="24" t="s">
        <v>437</v>
      </c>
      <c r="B125" s="36" t="s">
        <v>240</v>
      </c>
      <c r="C125" s="37" t="s">
        <v>241</v>
      </c>
      <c r="D125" s="19" t="s">
        <v>168</v>
      </c>
      <c r="E125" s="19">
        <v>2021</v>
      </c>
      <c r="F125" s="19">
        <v>2021</v>
      </c>
      <c r="G125" s="19">
        <v>2021</v>
      </c>
      <c r="H125" s="22">
        <v>4.3999999999999997E-2</v>
      </c>
      <c r="I125" s="19">
        <v>0.22</v>
      </c>
      <c r="J125" s="28">
        <v>42401</v>
      </c>
      <c r="K125" s="22">
        <v>5.4000000000000006E-2</v>
      </c>
      <c r="L125" s="19">
        <v>0.27</v>
      </c>
      <c r="M125" s="28">
        <v>43497</v>
      </c>
      <c r="N125" s="22">
        <v>0</v>
      </c>
      <c r="O125" s="22">
        <v>0</v>
      </c>
      <c r="P125" s="22">
        <v>1.2408997999999998</v>
      </c>
      <c r="Q125" s="22">
        <v>1.4032206</v>
      </c>
      <c r="R125" s="22">
        <v>1.2408997999999998</v>
      </c>
      <c r="S125" s="22">
        <v>1.4032206</v>
      </c>
      <c r="T125" s="19">
        <v>0.22</v>
      </c>
      <c r="U125" s="21">
        <v>0</v>
      </c>
      <c r="V125" s="21">
        <v>0</v>
      </c>
      <c r="W125" s="22">
        <v>0.22</v>
      </c>
      <c r="X125" s="22">
        <v>0.22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2">
        <v>0</v>
      </c>
      <c r="BP125" s="22">
        <v>0</v>
      </c>
      <c r="BQ125" s="22">
        <v>0</v>
      </c>
      <c r="BR125" s="22">
        <v>0</v>
      </c>
      <c r="BS125" s="22">
        <v>0</v>
      </c>
      <c r="BT125" s="22">
        <v>0</v>
      </c>
      <c r="BU125" s="22">
        <v>0</v>
      </c>
      <c r="BV125" s="22">
        <v>0</v>
      </c>
      <c r="BW125" s="21">
        <v>0</v>
      </c>
      <c r="BX125" s="21">
        <v>0</v>
      </c>
      <c r="BY125" s="21">
        <v>0</v>
      </c>
      <c r="BZ125" s="21">
        <v>0</v>
      </c>
      <c r="CA125" s="21">
        <v>0</v>
      </c>
      <c r="CB125" s="21">
        <v>0</v>
      </c>
      <c r="CC125" s="21">
        <v>0</v>
      </c>
      <c r="CD125" s="21">
        <v>0</v>
      </c>
      <c r="CE125" s="21">
        <v>0</v>
      </c>
      <c r="CF125" s="22">
        <v>0</v>
      </c>
      <c r="CG125" s="21">
        <f t="shared" si="55"/>
        <v>0</v>
      </c>
      <c r="CH125" s="21">
        <v>0</v>
      </c>
      <c r="CI125" s="21">
        <v>0</v>
      </c>
      <c r="CJ125" s="21">
        <f t="shared" si="56"/>
        <v>0</v>
      </c>
      <c r="CK125" s="21">
        <f t="shared" si="57"/>
        <v>0</v>
      </c>
      <c r="CL125" s="21">
        <f t="shared" si="58"/>
        <v>0</v>
      </c>
      <c r="CM125" s="21">
        <v>0</v>
      </c>
      <c r="CN125" s="21">
        <v>0</v>
      </c>
      <c r="CO125" s="21">
        <f t="shared" si="59"/>
        <v>0</v>
      </c>
      <c r="CP125" s="21">
        <f t="shared" si="60"/>
        <v>0</v>
      </c>
      <c r="CQ125" s="19"/>
    </row>
    <row r="126" spans="1:95" ht="31.5" x14ac:dyDescent="0.25">
      <c r="A126" s="24" t="s">
        <v>438</v>
      </c>
      <c r="B126" s="36" t="s">
        <v>242</v>
      </c>
      <c r="C126" s="37" t="s">
        <v>243</v>
      </c>
      <c r="D126" s="19" t="s">
        <v>168</v>
      </c>
      <c r="E126" s="19">
        <v>2021</v>
      </c>
      <c r="F126" s="19">
        <v>2021</v>
      </c>
      <c r="G126" s="19">
        <v>2021</v>
      </c>
      <c r="H126" s="22">
        <v>4.3999999999999997E-2</v>
      </c>
      <c r="I126" s="19">
        <v>0.22</v>
      </c>
      <c r="J126" s="28">
        <v>42401</v>
      </c>
      <c r="K126" s="22">
        <v>5.4000000000000006E-2</v>
      </c>
      <c r="L126" s="19">
        <v>0.27</v>
      </c>
      <c r="M126" s="28">
        <v>43497</v>
      </c>
      <c r="N126" s="22">
        <v>0</v>
      </c>
      <c r="O126" s="22">
        <v>0</v>
      </c>
      <c r="P126" s="22">
        <v>1.2408997999999998</v>
      </c>
      <c r="Q126" s="22">
        <v>1.4032206</v>
      </c>
      <c r="R126" s="22">
        <v>1.2408997999999998</v>
      </c>
      <c r="S126" s="22">
        <v>1.4032206</v>
      </c>
      <c r="T126" s="19">
        <v>0.22</v>
      </c>
      <c r="U126" s="21">
        <v>0</v>
      </c>
      <c r="V126" s="21">
        <v>0</v>
      </c>
      <c r="W126" s="22">
        <v>0.22</v>
      </c>
      <c r="X126" s="22">
        <v>0.22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2">
        <v>0</v>
      </c>
      <c r="BP126" s="22">
        <v>0</v>
      </c>
      <c r="BQ126" s="22">
        <v>0</v>
      </c>
      <c r="BR126" s="22">
        <v>0</v>
      </c>
      <c r="BS126" s="22">
        <v>0</v>
      </c>
      <c r="BT126" s="22">
        <v>0</v>
      </c>
      <c r="BU126" s="22">
        <v>0</v>
      </c>
      <c r="BV126" s="22">
        <v>0</v>
      </c>
      <c r="BW126" s="21">
        <v>0</v>
      </c>
      <c r="BX126" s="21">
        <v>0</v>
      </c>
      <c r="BY126" s="21">
        <v>0</v>
      </c>
      <c r="BZ126" s="21">
        <v>0</v>
      </c>
      <c r="CA126" s="21">
        <v>0</v>
      </c>
      <c r="CB126" s="21">
        <v>0</v>
      </c>
      <c r="CC126" s="21">
        <v>0</v>
      </c>
      <c r="CD126" s="21">
        <v>0</v>
      </c>
      <c r="CE126" s="21">
        <v>0</v>
      </c>
      <c r="CF126" s="22">
        <v>0</v>
      </c>
      <c r="CG126" s="21">
        <f t="shared" si="55"/>
        <v>0</v>
      </c>
      <c r="CH126" s="21">
        <v>0</v>
      </c>
      <c r="CI126" s="21">
        <v>0</v>
      </c>
      <c r="CJ126" s="21">
        <f t="shared" si="56"/>
        <v>0</v>
      </c>
      <c r="CK126" s="21">
        <f t="shared" si="57"/>
        <v>0</v>
      </c>
      <c r="CL126" s="21">
        <f t="shared" si="58"/>
        <v>0</v>
      </c>
      <c r="CM126" s="21">
        <v>0</v>
      </c>
      <c r="CN126" s="21">
        <v>0</v>
      </c>
      <c r="CO126" s="21">
        <f t="shared" si="59"/>
        <v>0</v>
      </c>
      <c r="CP126" s="21">
        <f t="shared" si="60"/>
        <v>0</v>
      </c>
      <c r="CQ126" s="19"/>
    </row>
    <row r="127" spans="1:95" ht="31.5" x14ac:dyDescent="0.25">
      <c r="A127" s="24" t="s">
        <v>439</v>
      </c>
      <c r="B127" s="36" t="s">
        <v>244</v>
      </c>
      <c r="C127" s="37" t="s">
        <v>245</v>
      </c>
      <c r="D127" s="19" t="s">
        <v>168</v>
      </c>
      <c r="E127" s="19">
        <v>2021</v>
      </c>
      <c r="F127" s="19">
        <v>2021</v>
      </c>
      <c r="G127" s="19">
        <v>2021</v>
      </c>
      <c r="H127" s="22">
        <v>0.08</v>
      </c>
      <c r="I127" s="19">
        <v>0.4</v>
      </c>
      <c r="J127" s="28">
        <v>42401</v>
      </c>
      <c r="K127" s="22">
        <v>9.6000000000000002E-2</v>
      </c>
      <c r="L127" s="19">
        <v>0.48</v>
      </c>
      <c r="M127" s="28">
        <v>43497</v>
      </c>
      <c r="N127" s="22">
        <v>0</v>
      </c>
      <c r="O127" s="22">
        <v>0</v>
      </c>
      <c r="P127" s="22">
        <v>1.52472992</v>
      </c>
      <c r="Q127" s="22">
        <v>1.7241782400000003</v>
      </c>
      <c r="R127" s="22">
        <v>1.52472992</v>
      </c>
      <c r="S127" s="22">
        <v>1.7241782400000003</v>
      </c>
      <c r="T127" s="19">
        <v>0.4</v>
      </c>
      <c r="U127" s="21">
        <v>0</v>
      </c>
      <c r="V127" s="21">
        <v>0</v>
      </c>
      <c r="W127" s="22">
        <v>0.4</v>
      </c>
      <c r="X127" s="22">
        <v>0.4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2">
        <v>0</v>
      </c>
      <c r="BP127" s="22">
        <v>0</v>
      </c>
      <c r="BQ127" s="22">
        <v>0</v>
      </c>
      <c r="BR127" s="22">
        <v>0</v>
      </c>
      <c r="BS127" s="22">
        <v>0</v>
      </c>
      <c r="BT127" s="22">
        <v>0</v>
      </c>
      <c r="BU127" s="22">
        <v>0</v>
      </c>
      <c r="BV127" s="22">
        <v>0</v>
      </c>
      <c r="BW127" s="21">
        <v>0</v>
      </c>
      <c r="BX127" s="21">
        <v>0</v>
      </c>
      <c r="BY127" s="21">
        <v>0</v>
      </c>
      <c r="BZ127" s="21">
        <v>0</v>
      </c>
      <c r="CA127" s="21">
        <v>0</v>
      </c>
      <c r="CB127" s="21">
        <v>0</v>
      </c>
      <c r="CC127" s="21">
        <v>0</v>
      </c>
      <c r="CD127" s="21">
        <v>0</v>
      </c>
      <c r="CE127" s="21">
        <v>0</v>
      </c>
      <c r="CF127" s="22">
        <v>0</v>
      </c>
      <c r="CG127" s="21">
        <f t="shared" si="55"/>
        <v>0</v>
      </c>
      <c r="CH127" s="21">
        <v>0</v>
      </c>
      <c r="CI127" s="21">
        <v>0</v>
      </c>
      <c r="CJ127" s="21">
        <f t="shared" si="56"/>
        <v>0</v>
      </c>
      <c r="CK127" s="21">
        <f t="shared" si="57"/>
        <v>0</v>
      </c>
      <c r="CL127" s="21">
        <f t="shared" si="58"/>
        <v>0</v>
      </c>
      <c r="CM127" s="21">
        <v>0</v>
      </c>
      <c r="CN127" s="21">
        <v>0</v>
      </c>
      <c r="CO127" s="21">
        <f t="shared" si="59"/>
        <v>0</v>
      </c>
      <c r="CP127" s="21">
        <f t="shared" si="60"/>
        <v>0</v>
      </c>
      <c r="CQ127" s="19"/>
    </row>
    <row r="128" spans="1:95" ht="31.5" x14ac:dyDescent="0.25">
      <c r="A128" s="24" t="s">
        <v>459</v>
      </c>
      <c r="B128" s="36" t="s">
        <v>465</v>
      </c>
      <c r="C128" s="37" t="s">
        <v>471</v>
      </c>
      <c r="D128" s="19" t="s">
        <v>159</v>
      </c>
      <c r="E128" s="19">
        <v>2019</v>
      </c>
      <c r="F128" s="19">
        <v>0</v>
      </c>
      <c r="G128" s="19">
        <v>2019</v>
      </c>
      <c r="H128" s="22">
        <v>0</v>
      </c>
      <c r="I128" s="21">
        <v>0</v>
      </c>
      <c r="J128" s="21">
        <v>0</v>
      </c>
      <c r="K128" s="23">
        <v>1.7000000000000001E-2</v>
      </c>
      <c r="L128" s="19">
        <v>7.1999999999999995E-2</v>
      </c>
      <c r="M128" s="28">
        <v>43497</v>
      </c>
      <c r="N128" s="22">
        <v>0</v>
      </c>
      <c r="O128" s="22">
        <v>0</v>
      </c>
      <c r="P128" s="22">
        <v>0</v>
      </c>
      <c r="Q128" s="22">
        <v>0</v>
      </c>
      <c r="R128" s="22">
        <v>0.1464</v>
      </c>
      <c r="S128" s="22">
        <v>0.1464</v>
      </c>
      <c r="T128" s="22">
        <v>0</v>
      </c>
      <c r="U128" s="19">
        <v>7.1999999999999995E-2</v>
      </c>
      <c r="V128" s="22">
        <v>0</v>
      </c>
      <c r="W128" s="22">
        <v>0</v>
      </c>
      <c r="X128" s="19">
        <v>7.1999999999999995E-2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3">
        <v>7.1999999999999995E-2</v>
      </c>
      <c r="BD128" s="22">
        <v>0</v>
      </c>
      <c r="BE128" s="22">
        <v>0</v>
      </c>
      <c r="BF128" s="19">
        <v>7.1999999999999995E-2</v>
      </c>
      <c r="BG128" s="22">
        <v>0</v>
      </c>
      <c r="BH128" s="23">
        <v>6.2001800000000003E-2</v>
      </c>
      <c r="BI128" s="22">
        <v>0</v>
      </c>
      <c r="BJ128" s="22">
        <v>0</v>
      </c>
      <c r="BK128" s="29">
        <v>6.2001800000000003E-2</v>
      </c>
      <c r="BL128" s="22">
        <v>0</v>
      </c>
      <c r="BM128" s="22">
        <v>0</v>
      </c>
      <c r="BN128" s="22">
        <v>0</v>
      </c>
      <c r="BO128" s="22">
        <v>0</v>
      </c>
      <c r="BP128" s="22">
        <v>0</v>
      </c>
      <c r="BQ128" s="22">
        <v>0</v>
      </c>
      <c r="BR128" s="22">
        <v>0</v>
      </c>
      <c r="BS128" s="22">
        <v>0</v>
      </c>
      <c r="BT128" s="22">
        <v>0</v>
      </c>
      <c r="BU128" s="22">
        <v>0</v>
      </c>
      <c r="BV128" s="22">
        <v>0</v>
      </c>
      <c r="BW128" s="22">
        <v>0</v>
      </c>
      <c r="BX128" s="22">
        <v>0</v>
      </c>
      <c r="BY128" s="22">
        <v>0</v>
      </c>
      <c r="BZ128" s="22">
        <v>0</v>
      </c>
      <c r="CA128" s="22">
        <v>0</v>
      </c>
      <c r="CB128" s="22">
        <v>0</v>
      </c>
      <c r="CC128" s="22">
        <v>0</v>
      </c>
      <c r="CD128" s="22">
        <v>0</v>
      </c>
      <c r="CE128" s="22">
        <v>0</v>
      </c>
      <c r="CF128" s="22">
        <v>0</v>
      </c>
      <c r="CG128" s="21">
        <f t="shared" si="55"/>
        <v>7.1999999999999995E-2</v>
      </c>
      <c r="CH128" s="22">
        <v>0</v>
      </c>
      <c r="CI128" s="22">
        <v>0</v>
      </c>
      <c r="CJ128" s="21">
        <f t="shared" si="56"/>
        <v>7.1999999999999995E-2</v>
      </c>
      <c r="CK128" s="21">
        <f t="shared" si="57"/>
        <v>0</v>
      </c>
      <c r="CL128" s="21">
        <f t="shared" si="58"/>
        <v>6.2001800000000003E-2</v>
      </c>
      <c r="CM128" s="21">
        <v>0</v>
      </c>
      <c r="CN128" s="21">
        <v>0</v>
      </c>
      <c r="CO128" s="21">
        <f t="shared" si="59"/>
        <v>6.2001800000000003E-2</v>
      </c>
      <c r="CP128" s="21">
        <f t="shared" si="60"/>
        <v>0</v>
      </c>
      <c r="CQ128" s="19" t="s">
        <v>505</v>
      </c>
    </row>
    <row r="129" spans="1:95" ht="31.5" x14ac:dyDescent="0.25">
      <c r="A129" s="24" t="s">
        <v>460</v>
      </c>
      <c r="B129" s="36" t="s">
        <v>466</v>
      </c>
      <c r="C129" s="37" t="s">
        <v>472</v>
      </c>
      <c r="D129" s="19" t="s">
        <v>159</v>
      </c>
      <c r="E129" s="19">
        <v>2019</v>
      </c>
      <c r="F129" s="19">
        <v>0</v>
      </c>
      <c r="G129" s="19">
        <v>2019</v>
      </c>
      <c r="H129" s="22">
        <v>0</v>
      </c>
      <c r="I129" s="21">
        <v>0</v>
      </c>
      <c r="J129" s="21">
        <v>0</v>
      </c>
      <c r="K129" s="23">
        <v>3.3000000000000002E-2</v>
      </c>
      <c r="L129" s="19">
        <v>0.13900000000000001</v>
      </c>
      <c r="M129" s="28">
        <v>43497</v>
      </c>
      <c r="N129" s="22">
        <v>0</v>
      </c>
      <c r="O129" s="22">
        <v>0</v>
      </c>
      <c r="P129" s="22">
        <v>0</v>
      </c>
      <c r="Q129" s="22">
        <v>0</v>
      </c>
      <c r="R129" s="22">
        <v>0.2868</v>
      </c>
      <c r="S129" s="22">
        <v>0.2868</v>
      </c>
      <c r="T129" s="22">
        <v>0</v>
      </c>
      <c r="U129" s="19">
        <v>0.13900000000000001</v>
      </c>
      <c r="V129" s="22">
        <v>0</v>
      </c>
      <c r="W129" s="22">
        <v>0</v>
      </c>
      <c r="X129" s="19">
        <v>0.13900000000000001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3">
        <v>0.13900000000000001</v>
      </c>
      <c r="BD129" s="22">
        <v>0</v>
      </c>
      <c r="BE129" s="22">
        <v>0</v>
      </c>
      <c r="BF129" s="19">
        <v>0.13900000000000001</v>
      </c>
      <c r="BG129" s="22">
        <v>0</v>
      </c>
      <c r="BH129" s="23">
        <v>0.1314968</v>
      </c>
      <c r="BI129" s="22">
        <v>0</v>
      </c>
      <c r="BJ129" s="22">
        <v>0</v>
      </c>
      <c r="BK129" s="29">
        <v>0.1314968</v>
      </c>
      <c r="BL129" s="22">
        <v>0</v>
      </c>
      <c r="BM129" s="22">
        <v>0</v>
      </c>
      <c r="BN129" s="22">
        <v>0</v>
      </c>
      <c r="BO129" s="22">
        <v>0</v>
      </c>
      <c r="BP129" s="22">
        <v>0</v>
      </c>
      <c r="BQ129" s="22">
        <v>0</v>
      </c>
      <c r="BR129" s="22">
        <v>0</v>
      </c>
      <c r="BS129" s="22">
        <v>0</v>
      </c>
      <c r="BT129" s="22">
        <v>0</v>
      </c>
      <c r="BU129" s="22">
        <v>0</v>
      </c>
      <c r="BV129" s="22">
        <v>0</v>
      </c>
      <c r="BW129" s="22">
        <v>0</v>
      </c>
      <c r="BX129" s="22">
        <v>0</v>
      </c>
      <c r="BY129" s="22">
        <v>0</v>
      </c>
      <c r="BZ129" s="22">
        <v>0</v>
      </c>
      <c r="CA129" s="22">
        <v>0</v>
      </c>
      <c r="CB129" s="22">
        <v>0</v>
      </c>
      <c r="CC129" s="22">
        <v>0</v>
      </c>
      <c r="CD129" s="22">
        <v>0</v>
      </c>
      <c r="CE129" s="22">
        <v>0</v>
      </c>
      <c r="CF129" s="22">
        <v>0</v>
      </c>
      <c r="CG129" s="21">
        <f t="shared" si="55"/>
        <v>0.13900000000000001</v>
      </c>
      <c r="CH129" s="22">
        <v>0</v>
      </c>
      <c r="CI129" s="22">
        <v>0</v>
      </c>
      <c r="CJ129" s="21">
        <f t="shared" si="56"/>
        <v>0.13900000000000001</v>
      </c>
      <c r="CK129" s="21">
        <f t="shared" si="57"/>
        <v>0</v>
      </c>
      <c r="CL129" s="21">
        <f t="shared" si="58"/>
        <v>0.1314968</v>
      </c>
      <c r="CM129" s="21">
        <v>0</v>
      </c>
      <c r="CN129" s="21">
        <v>0</v>
      </c>
      <c r="CO129" s="21">
        <f t="shared" si="59"/>
        <v>0.1314968</v>
      </c>
      <c r="CP129" s="21">
        <f t="shared" si="60"/>
        <v>0</v>
      </c>
      <c r="CQ129" s="19" t="s">
        <v>505</v>
      </c>
    </row>
    <row r="130" spans="1:95" ht="31.5" x14ac:dyDescent="0.25">
      <c r="A130" s="24" t="s">
        <v>461</v>
      </c>
      <c r="B130" s="36" t="s">
        <v>467</v>
      </c>
      <c r="C130" s="37" t="s">
        <v>473</v>
      </c>
      <c r="D130" s="19" t="s">
        <v>159</v>
      </c>
      <c r="E130" s="19">
        <v>2019</v>
      </c>
      <c r="F130" s="19">
        <v>0</v>
      </c>
      <c r="G130" s="19">
        <v>2019</v>
      </c>
      <c r="H130" s="22">
        <v>0</v>
      </c>
      <c r="I130" s="21">
        <v>0</v>
      </c>
      <c r="J130" s="21">
        <v>0</v>
      </c>
      <c r="K130" s="23">
        <v>3.3000000000000002E-2</v>
      </c>
      <c r="L130" s="19">
        <v>0.13900000000000001</v>
      </c>
      <c r="M130" s="28">
        <v>43497</v>
      </c>
      <c r="N130" s="22">
        <v>0</v>
      </c>
      <c r="O130" s="22">
        <v>0</v>
      </c>
      <c r="P130" s="22">
        <v>0</v>
      </c>
      <c r="Q130" s="22">
        <v>0</v>
      </c>
      <c r="R130" s="22">
        <v>0.2868</v>
      </c>
      <c r="S130" s="22">
        <v>0.2868</v>
      </c>
      <c r="T130" s="22">
        <v>0</v>
      </c>
      <c r="U130" s="19">
        <v>0.13900000000000001</v>
      </c>
      <c r="V130" s="22">
        <v>0</v>
      </c>
      <c r="W130" s="22">
        <v>0</v>
      </c>
      <c r="X130" s="19">
        <v>0.13900000000000001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3">
        <v>0.13900000000000001</v>
      </c>
      <c r="BD130" s="22">
        <v>0</v>
      </c>
      <c r="BE130" s="22">
        <v>0</v>
      </c>
      <c r="BF130" s="19">
        <v>0.13900000000000001</v>
      </c>
      <c r="BG130" s="22">
        <v>0</v>
      </c>
      <c r="BH130" s="23">
        <v>0.13029679999999999</v>
      </c>
      <c r="BI130" s="22">
        <v>0</v>
      </c>
      <c r="BJ130" s="22">
        <v>0</v>
      </c>
      <c r="BK130" s="29">
        <v>0.13029679999999999</v>
      </c>
      <c r="BL130" s="22">
        <v>0</v>
      </c>
      <c r="BM130" s="22">
        <v>0</v>
      </c>
      <c r="BN130" s="22">
        <v>0</v>
      </c>
      <c r="BO130" s="22">
        <v>0</v>
      </c>
      <c r="BP130" s="22">
        <v>0</v>
      </c>
      <c r="BQ130" s="22">
        <v>0</v>
      </c>
      <c r="BR130" s="22">
        <v>0</v>
      </c>
      <c r="BS130" s="22">
        <v>0</v>
      </c>
      <c r="BT130" s="22">
        <v>0</v>
      </c>
      <c r="BU130" s="22">
        <v>0</v>
      </c>
      <c r="BV130" s="22">
        <v>0</v>
      </c>
      <c r="BW130" s="22">
        <v>0</v>
      </c>
      <c r="BX130" s="22">
        <v>0</v>
      </c>
      <c r="BY130" s="22">
        <v>0</v>
      </c>
      <c r="BZ130" s="22">
        <v>0</v>
      </c>
      <c r="CA130" s="22">
        <v>0</v>
      </c>
      <c r="CB130" s="22">
        <v>0</v>
      </c>
      <c r="CC130" s="22">
        <v>0</v>
      </c>
      <c r="CD130" s="22">
        <v>0</v>
      </c>
      <c r="CE130" s="22">
        <v>0</v>
      </c>
      <c r="CF130" s="22">
        <v>0</v>
      </c>
      <c r="CG130" s="21">
        <f t="shared" si="55"/>
        <v>0.13900000000000001</v>
      </c>
      <c r="CH130" s="22">
        <v>0</v>
      </c>
      <c r="CI130" s="22">
        <v>0</v>
      </c>
      <c r="CJ130" s="21">
        <f t="shared" si="56"/>
        <v>0.13900000000000001</v>
      </c>
      <c r="CK130" s="21">
        <f t="shared" si="57"/>
        <v>0</v>
      </c>
      <c r="CL130" s="21">
        <f t="shared" si="58"/>
        <v>0.13029679999999999</v>
      </c>
      <c r="CM130" s="21">
        <v>0</v>
      </c>
      <c r="CN130" s="21">
        <v>0</v>
      </c>
      <c r="CO130" s="21">
        <f t="shared" si="59"/>
        <v>0.13029679999999999</v>
      </c>
      <c r="CP130" s="21">
        <f t="shared" si="60"/>
        <v>0</v>
      </c>
      <c r="CQ130" s="19" t="s">
        <v>505</v>
      </c>
    </row>
    <row r="131" spans="1:95" ht="31.5" x14ac:dyDescent="0.25">
      <c r="A131" s="24" t="s">
        <v>462</v>
      </c>
      <c r="B131" s="36" t="s">
        <v>468</v>
      </c>
      <c r="C131" s="37" t="s">
        <v>474</v>
      </c>
      <c r="D131" s="19" t="s">
        <v>159</v>
      </c>
      <c r="E131" s="19">
        <v>2019</v>
      </c>
      <c r="F131" s="19">
        <v>0</v>
      </c>
      <c r="G131" s="19">
        <v>2019</v>
      </c>
      <c r="H131" s="22">
        <v>0</v>
      </c>
      <c r="I131" s="21">
        <v>0</v>
      </c>
      <c r="J131" s="21">
        <v>0</v>
      </c>
      <c r="K131" s="23">
        <v>4.1000000000000002E-2</v>
      </c>
      <c r="L131" s="19">
        <v>0.17399999999999999</v>
      </c>
      <c r="M131" s="28">
        <v>43497</v>
      </c>
      <c r="N131" s="22">
        <v>0</v>
      </c>
      <c r="O131" s="22">
        <v>0</v>
      </c>
      <c r="P131" s="22">
        <v>0</v>
      </c>
      <c r="Q131" s="22">
        <v>0</v>
      </c>
      <c r="R131" s="22">
        <v>0.37079999999999996</v>
      </c>
      <c r="S131" s="22">
        <v>0.37079999999999996</v>
      </c>
      <c r="T131" s="22">
        <v>0</v>
      </c>
      <c r="U131" s="19">
        <v>0.17399999999999999</v>
      </c>
      <c r="V131" s="22">
        <v>0</v>
      </c>
      <c r="W131" s="22">
        <v>0</v>
      </c>
      <c r="X131" s="19">
        <v>0.17399999999999999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3">
        <v>0.17399999999999999</v>
      </c>
      <c r="BD131" s="22">
        <v>0</v>
      </c>
      <c r="BE131" s="22">
        <v>0</v>
      </c>
      <c r="BF131" s="19">
        <v>0.17399999999999999</v>
      </c>
      <c r="BG131" s="22">
        <v>0</v>
      </c>
      <c r="BH131" s="23">
        <v>0.16696179999999999</v>
      </c>
      <c r="BI131" s="22">
        <v>0</v>
      </c>
      <c r="BJ131" s="22">
        <v>0</v>
      </c>
      <c r="BK131" s="29">
        <v>0.16696179999999999</v>
      </c>
      <c r="BL131" s="22">
        <v>0</v>
      </c>
      <c r="BM131" s="22">
        <v>0</v>
      </c>
      <c r="BN131" s="22">
        <v>0</v>
      </c>
      <c r="BO131" s="22">
        <v>0</v>
      </c>
      <c r="BP131" s="22">
        <v>0</v>
      </c>
      <c r="BQ131" s="22">
        <v>0</v>
      </c>
      <c r="BR131" s="22">
        <v>0</v>
      </c>
      <c r="BS131" s="22">
        <v>0</v>
      </c>
      <c r="BT131" s="22">
        <v>0</v>
      </c>
      <c r="BU131" s="22">
        <v>0</v>
      </c>
      <c r="BV131" s="22">
        <v>0</v>
      </c>
      <c r="BW131" s="22">
        <v>0</v>
      </c>
      <c r="BX131" s="22">
        <v>0</v>
      </c>
      <c r="BY131" s="22">
        <v>0</v>
      </c>
      <c r="BZ131" s="22">
        <v>0</v>
      </c>
      <c r="CA131" s="22">
        <v>0</v>
      </c>
      <c r="CB131" s="22">
        <v>0</v>
      </c>
      <c r="CC131" s="22">
        <v>0</v>
      </c>
      <c r="CD131" s="22">
        <v>0</v>
      </c>
      <c r="CE131" s="22">
        <v>0</v>
      </c>
      <c r="CF131" s="22">
        <v>0</v>
      </c>
      <c r="CG131" s="21">
        <f t="shared" si="55"/>
        <v>0.17399999999999999</v>
      </c>
      <c r="CH131" s="22">
        <v>0</v>
      </c>
      <c r="CI131" s="22">
        <v>0</v>
      </c>
      <c r="CJ131" s="21">
        <f t="shared" si="56"/>
        <v>0.17399999999999999</v>
      </c>
      <c r="CK131" s="21">
        <f t="shared" si="57"/>
        <v>0</v>
      </c>
      <c r="CL131" s="21">
        <f t="shared" si="58"/>
        <v>0.16696179999999999</v>
      </c>
      <c r="CM131" s="21">
        <v>0</v>
      </c>
      <c r="CN131" s="21">
        <v>0</v>
      </c>
      <c r="CO131" s="21">
        <f t="shared" si="59"/>
        <v>0.16696179999999999</v>
      </c>
      <c r="CP131" s="21">
        <f t="shared" si="60"/>
        <v>0</v>
      </c>
      <c r="CQ131" s="19" t="s">
        <v>505</v>
      </c>
    </row>
    <row r="132" spans="1:95" ht="31.5" x14ac:dyDescent="0.25">
      <c r="A132" s="24" t="s">
        <v>463</v>
      </c>
      <c r="B132" s="36" t="s">
        <v>469</v>
      </c>
      <c r="C132" s="37" t="s">
        <v>475</v>
      </c>
      <c r="D132" s="19" t="s">
        <v>159</v>
      </c>
      <c r="E132" s="19">
        <v>2019</v>
      </c>
      <c r="F132" s="19">
        <v>0</v>
      </c>
      <c r="G132" s="19">
        <v>2019</v>
      </c>
      <c r="H132" s="22">
        <v>0</v>
      </c>
      <c r="I132" s="21">
        <v>0</v>
      </c>
      <c r="J132" s="21">
        <v>0</v>
      </c>
      <c r="K132" s="23">
        <v>4.1000000000000002E-2</v>
      </c>
      <c r="L132" s="19">
        <v>0.17399999999999999</v>
      </c>
      <c r="M132" s="28">
        <v>43497</v>
      </c>
      <c r="N132" s="22">
        <v>0</v>
      </c>
      <c r="O132" s="22">
        <v>0</v>
      </c>
      <c r="P132" s="22">
        <v>0</v>
      </c>
      <c r="Q132" s="22">
        <v>0</v>
      </c>
      <c r="R132" s="22">
        <v>0.37079999999999996</v>
      </c>
      <c r="S132" s="22">
        <v>0.37079999999999996</v>
      </c>
      <c r="T132" s="22">
        <v>0</v>
      </c>
      <c r="U132" s="19">
        <v>0.17399999999999999</v>
      </c>
      <c r="V132" s="22">
        <v>0</v>
      </c>
      <c r="W132" s="22">
        <v>0</v>
      </c>
      <c r="X132" s="19">
        <v>0.17399999999999999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3">
        <v>0.17399999999999999</v>
      </c>
      <c r="BD132" s="22">
        <v>0</v>
      </c>
      <c r="BE132" s="22">
        <v>0</v>
      </c>
      <c r="BF132" s="19">
        <v>0.17399999999999999</v>
      </c>
      <c r="BG132" s="22">
        <v>0</v>
      </c>
      <c r="BH132" s="23">
        <v>0.16718048999999999</v>
      </c>
      <c r="BI132" s="22">
        <v>0</v>
      </c>
      <c r="BJ132" s="22">
        <v>0</v>
      </c>
      <c r="BK132" s="29">
        <v>0.16718048999999999</v>
      </c>
      <c r="BL132" s="22">
        <v>0</v>
      </c>
      <c r="BM132" s="22">
        <v>0</v>
      </c>
      <c r="BN132" s="22">
        <v>0</v>
      </c>
      <c r="BO132" s="22">
        <v>0</v>
      </c>
      <c r="BP132" s="22">
        <v>0</v>
      </c>
      <c r="BQ132" s="22">
        <v>0</v>
      </c>
      <c r="BR132" s="22">
        <v>0</v>
      </c>
      <c r="BS132" s="22">
        <v>0</v>
      </c>
      <c r="BT132" s="22">
        <v>0</v>
      </c>
      <c r="BU132" s="22">
        <v>0</v>
      </c>
      <c r="BV132" s="22">
        <v>0</v>
      </c>
      <c r="BW132" s="22">
        <v>0</v>
      </c>
      <c r="BX132" s="22">
        <v>0</v>
      </c>
      <c r="BY132" s="22">
        <v>0</v>
      </c>
      <c r="BZ132" s="22">
        <v>0</v>
      </c>
      <c r="CA132" s="22">
        <v>0</v>
      </c>
      <c r="CB132" s="22">
        <v>0</v>
      </c>
      <c r="CC132" s="22">
        <v>0</v>
      </c>
      <c r="CD132" s="22">
        <v>0</v>
      </c>
      <c r="CE132" s="22">
        <v>0</v>
      </c>
      <c r="CF132" s="22">
        <v>0</v>
      </c>
      <c r="CG132" s="21">
        <f t="shared" si="55"/>
        <v>0.17399999999999999</v>
      </c>
      <c r="CH132" s="22">
        <v>0</v>
      </c>
      <c r="CI132" s="22">
        <v>0</v>
      </c>
      <c r="CJ132" s="21">
        <f t="shared" si="56"/>
        <v>0.17399999999999999</v>
      </c>
      <c r="CK132" s="21">
        <f t="shared" si="57"/>
        <v>0</v>
      </c>
      <c r="CL132" s="21">
        <f t="shared" si="58"/>
        <v>0.16718048999999999</v>
      </c>
      <c r="CM132" s="21">
        <v>0</v>
      </c>
      <c r="CN132" s="21">
        <v>0</v>
      </c>
      <c r="CO132" s="21">
        <f t="shared" si="59"/>
        <v>0.16718048999999999</v>
      </c>
      <c r="CP132" s="21">
        <f t="shared" si="60"/>
        <v>0</v>
      </c>
      <c r="CQ132" s="19" t="s">
        <v>505</v>
      </c>
    </row>
    <row r="133" spans="1:95" ht="31.5" x14ac:dyDescent="0.25">
      <c r="A133" s="24" t="s">
        <v>464</v>
      </c>
      <c r="B133" s="36" t="s">
        <v>470</v>
      </c>
      <c r="C133" s="37" t="s">
        <v>476</v>
      </c>
      <c r="D133" s="19" t="s">
        <v>159</v>
      </c>
      <c r="E133" s="19">
        <v>2019</v>
      </c>
      <c r="F133" s="19">
        <v>0</v>
      </c>
      <c r="G133" s="19">
        <v>2019</v>
      </c>
      <c r="H133" s="22">
        <v>0</v>
      </c>
      <c r="I133" s="21">
        <v>0</v>
      </c>
      <c r="J133" s="21">
        <v>0</v>
      </c>
      <c r="K133" s="23">
        <v>5.6000000000000001E-2</v>
      </c>
      <c r="L133" s="19">
        <v>0.23799999999999999</v>
      </c>
      <c r="M133" s="28">
        <v>43497</v>
      </c>
      <c r="N133" s="22">
        <v>0</v>
      </c>
      <c r="O133" s="22">
        <v>0</v>
      </c>
      <c r="P133" s="22">
        <v>0</v>
      </c>
      <c r="Q133" s="22">
        <v>0</v>
      </c>
      <c r="R133" s="22">
        <v>0.47399999999999998</v>
      </c>
      <c r="S133" s="22">
        <v>0.47399999999999998</v>
      </c>
      <c r="T133" s="22">
        <v>0</v>
      </c>
      <c r="U133" s="19">
        <v>0.23799999999999999</v>
      </c>
      <c r="V133" s="22">
        <v>0</v>
      </c>
      <c r="W133" s="22">
        <v>0</v>
      </c>
      <c r="X133" s="19">
        <v>0.23799999999999999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3">
        <v>0.23799999999999999</v>
      </c>
      <c r="BD133" s="22">
        <v>0</v>
      </c>
      <c r="BE133" s="22">
        <v>0</v>
      </c>
      <c r="BF133" s="19">
        <v>0.23799999999999999</v>
      </c>
      <c r="BG133" s="22">
        <v>0</v>
      </c>
      <c r="BH133" s="23">
        <v>0.22756049</v>
      </c>
      <c r="BI133" s="22">
        <v>0</v>
      </c>
      <c r="BJ133" s="22">
        <v>0</v>
      </c>
      <c r="BK133" s="29">
        <v>0.22756049</v>
      </c>
      <c r="BL133" s="22">
        <v>0</v>
      </c>
      <c r="BM133" s="22">
        <v>0</v>
      </c>
      <c r="BN133" s="22">
        <v>0</v>
      </c>
      <c r="BO133" s="22">
        <v>0</v>
      </c>
      <c r="BP133" s="22">
        <v>0</v>
      </c>
      <c r="BQ133" s="22">
        <v>0</v>
      </c>
      <c r="BR133" s="22">
        <v>0</v>
      </c>
      <c r="BS133" s="22">
        <v>0</v>
      </c>
      <c r="BT133" s="22">
        <v>0</v>
      </c>
      <c r="BU133" s="22">
        <v>0</v>
      </c>
      <c r="BV133" s="22">
        <v>0</v>
      </c>
      <c r="BW133" s="22">
        <v>0</v>
      </c>
      <c r="BX133" s="22">
        <v>0</v>
      </c>
      <c r="BY133" s="22">
        <v>0</v>
      </c>
      <c r="BZ133" s="22">
        <v>0</v>
      </c>
      <c r="CA133" s="22">
        <v>0</v>
      </c>
      <c r="CB133" s="22">
        <v>0</v>
      </c>
      <c r="CC133" s="22">
        <v>0</v>
      </c>
      <c r="CD133" s="22">
        <v>0</v>
      </c>
      <c r="CE133" s="22">
        <v>0</v>
      </c>
      <c r="CF133" s="22">
        <v>0</v>
      </c>
      <c r="CG133" s="21">
        <f t="shared" si="55"/>
        <v>0.23799999999999999</v>
      </c>
      <c r="CH133" s="22">
        <v>0</v>
      </c>
      <c r="CI133" s="22">
        <v>0</v>
      </c>
      <c r="CJ133" s="21">
        <f t="shared" si="56"/>
        <v>0.23799999999999999</v>
      </c>
      <c r="CK133" s="21">
        <f t="shared" si="57"/>
        <v>0</v>
      </c>
      <c r="CL133" s="21">
        <f t="shared" si="58"/>
        <v>0.22756049</v>
      </c>
      <c r="CM133" s="21">
        <v>0</v>
      </c>
      <c r="CN133" s="21">
        <v>0</v>
      </c>
      <c r="CO133" s="21">
        <f t="shared" si="59"/>
        <v>0.22756049</v>
      </c>
      <c r="CP133" s="21">
        <f t="shared" si="60"/>
        <v>0</v>
      </c>
      <c r="CQ133" s="19" t="s">
        <v>505</v>
      </c>
    </row>
    <row r="134" spans="1:95" ht="47.25" x14ac:dyDescent="0.25">
      <c r="A134" s="24" t="s">
        <v>518</v>
      </c>
      <c r="B134" s="39" t="s">
        <v>544</v>
      </c>
      <c r="C134" s="40" t="s">
        <v>545</v>
      </c>
      <c r="D134" s="19" t="s">
        <v>159</v>
      </c>
      <c r="E134" s="19">
        <v>2020</v>
      </c>
      <c r="F134" s="19">
        <v>0</v>
      </c>
      <c r="G134" s="19">
        <v>2020</v>
      </c>
      <c r="H134" s="22">
        <v>0</v>
      </c>
      <c r="I134" s="22">
        <v>0</v>
      </c>
      <c r="J134" s="22">
        <v>0</v>
      </c>
      <c r="K134" s="23">
        <v>9.2290249433106569E-2</v>
      </c>
      <c r="L134" s="23">
        <v>0.40699999999999997</v>
      </c>
      <c r="M134" s="28">
        <v>43862</v>
      </c>
      <c r="N134" s="22">
        <v>0</v>
      </c>
      <c r="O134" s="43">
        <v>0</v>
      </c>
      <c r="P134" s="22">
        <v>0</v>
      </c>
      <c r="Q134" s="22">
        <v>0</v>
      </c>
      <c r="R134" s="43">
        <v>0.63839999999999997</v>
      </c>
      <c r="S134" s="43">
        <v>0.63839999999999997</v>
      </c>
      <c r="T134" s="43">
        <v>0</v>
      </c>
      <c r="U134" s="44">
        <v>0.40699999999999997</v>
      </c>
      <c r="V134" s="43">
        <v>0</v>
      </c>
      <c r="W134" s="43">
        <v>0</v>
      </c>
      <c r="X134" s="44">
        <v>0.40699999999999997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  <c r="BG134" s="22">
        <v>0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  <c r="BM134" s="23">
        <v>0.40699999999999997</v>
      </c>
      <c r="BN134" s="22">
        <v>0</v>
      </c>
      <c r="BO134" s="22">
        <v>0</v>
      </c>
      <c r="BP134" s="23">
        <v>0.40699999999999997</v>
      </c>
      <c r="BQ134" s="22">
        <v>0</v>
      </c>
      <c r="BR134" s="23">
        <f>SUM(BS134:BV134)</f>
        <v>0.30390781</v>
      </c>
      <c r="BS134" s="22">
        <v>0</v>
      </c>
      <c r="BT134" s="22">
        <v>0</v>
      </c>
      <c r="BU134" s="27">
        <f>(17847.81+286060)/1000000</f>
        <v>0.30390781</v>
      </c>
      <c r="BV134" s="22">
        <v>0</v>
      </c>
      <c r="BW134" s="22">
        <v>0</v>
      </c>
      <c r="BX134" s="22">
        <v>0</v>
      </c>
      <c r="BY134" s="22">
        <v>0</v>
      </c>
      <c r="BZ134" s="22">
        <v>0</v>
      </c>
      <c r="CA134" s="22">
        <v>0</v>
      </c>
      <c r="CB134" s="22">
        <v>0</v>
      </c>
      <c r="CC134" s="22">
        <v>0</v>
      </c>
      <c r="CD134" s="22">
        <v>0</v>
      </c>
      <c r="CE134" s="22">
        <v>0</v>
      </c>
      <c r="CF134" s="22">
        <v>0</v>
      </c>
      <c r="CG134" s="21">
        <f t="shared" si="55"/>
        <v>0.40699999999999997</v>
      </c>
      <c r="CH134" s="22">
        <v>0</v>
      </c>
      <c r="CI134" s="22">
        <v>0</v>
      </c>
      <c r="CJ134" s="21">
        <f t="shared" si="56"/>
        <v>0.40699999999999997</v>
      </c>
      <c r="CK134" s="21">
        <f t="shared" si="57"/>
        <v>0</v>
      </c>
      <c r="CL134" s="21">
        <f t="shared" si="58"/>
        <v>0.30390781</v>
      </c>
      <c r="CM134" s="21">
        <v>0</v>
      </c>
      <c r="CN134" s="21">
        <v>0</v>
      </c>
      <c r="CO134" s="21">
        <f t="shared" si="59"/>
        <v>0.30390781</v>
      </c>
      <c r="CP134" s="21">
        <f t="shared" si="60"/>
        <v>0</v>
      </c>
      <c r="CQ134" s="19" t="s">
        <v>505</v>
      </c>
    </row>
    <row r="135" spans="1:95" ht="63" x14ac:dyDescent="0.25">
      <c r="A135" s="24" t="s">
        <v>665</v>
      </c>
      <c r="B135" s="53" t="s">
        <v>666</v>
      </c>
      <c r="C135" s="67" t="s">
        <v>667</v>
      </c>
      <c r="D135" s="19" t="s">
        <v>168</v>
      </c>
      <c r="E135" s="19">
        <v>2021</v>
      </c>
      <c r="F135" s="19">
        <v>0</v>
      </c>
      <c r="G135" s="19">
        <v>2021</v>
      </c>
      <c r="H135" s="22">
        <v>0</v>
      </c>
      <c r="I135" s="22">
        <v>0</v>
      </c>
      <c r="J135" s="22">
        <v>0</v>
      </c>
      <c r="K135" s="23">
        <f>L135/7.79</f>
        <v>7.7406931964056486E-2</v>
      </c>
      <c r="L135" s="23">
        <f>CB135</f>
        <v>0.60299999999999998</v>
      </c>
      <c r="M135" s="28">
        <v>44228</v>
      </c>
      <c r="N135" s="22">
        <v>0</v>
      </c>
      <c r="O135" s="22">
        <v>0</v>
      </c>
      <c r="P135" s="22">
        <v>0</v>
      </c>
      <c r="Q135" s="22">
        <v>0</v>
      </c>
      <c r="R135" s="43">
        <f>CB135</f>
        <v>0.60299999999999998</v>
      </c>
      <c r="S135" s="43">
        <f>CB135</f>
        <v>0.60299999999999998</v>
      </c>
      <c r="T135" s="22">
        <v>0</v>
      </c>
      <c r="U135" s="44">
        <f>CB135</f>
        <v>0.60299999999999998</v>
      </c>
      <c r="V135" s="22">
        <v>0</v>
      </c>
      <c r="W135" s="22">
        <v>0</v>
      </c>
      <c r="X135" s="44">
        <f>CB135</f>
        <v>0.60299999999999998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2">
        <v>0</v>
      </c>
      <c r="BP135" s="22">
        <v>0</v>
      </c>
      <c r="BQ135" s="22">
        <v>0</v>
      </c>
      <c r="BR135" s="22">
        <v>0</v>
      </c>
      <c r="BS135" s="22">
        <v>0</v>
      </c>
      <c r="BT135" s="22">
        <v>0</v>
      </c>
      <c r="BU135" s="22">
        <v>0</v>
      </c>
      <c r="BV135" s="22">
        <v>0</v>
      </c>
      <c r="BW135" s="23">
        <f>SUM(BX135:CA135)</f>
        <v>1.0469999999999999</v>
      </c>
      <c r="BX135" s="22">
        <v>0</v>
      </c>
      <c r="BY135" s="22">
        <v>0</v>
      </c>
      <c r="BZ135" s="110">
        <v>1.0469999999999999</v>
      </c>
      <c r="CA135" s="22">
        <v>0</v>
      </c>
      <c r="CB135" s="23">
        <f>SUM(CC135:CF135)</f>
        <v>0.60299999999999998</v>
      </c>
      <c r="CC135" s="22">
        <v>0</v>
      </c>
      <c r="CD135" s="22">
        <v>0</v>
      </c>
      <c r="CE135" s="110">
        <v>0.60299999999999998</v>
      </c>
      <c r="CF135" s="22">
        <v>0</v>
      </c>
      <c r="CG135" s="21">
        <f t="shared" si="55"/>
        <v>1.0469999999999999</v>
      </c>
      <c r="CH135" s="22">
        <v>0</v>
      </c>
      <c r="CI135" s="22">
        <v>0</v>
      </c>
      <c r="CJ135" s="21">
        <f t="shared" si="56"/>
        <v>1.0469999999999999</v>
      </c>
      <c r="CK135" s="21">
        <f t="shared" si="57"/>
        <v>0</v>
      </c>
      <c r="CL135" s="21">
        <f t="shared" si="58"/>
        <v>0.60299999999999998</v>
      </c>
      <c r="CM135" s="21"/>
      <c r="CN135" s="21"/>
      <c r="CO135" s="21">
        <f t="shared" si="59"/>
        <v>0.60299999999999998</v>
      </c>
      <c r="CP135" s="21">
        <f t="shared" si="60"/>
        <v>0</v>
      </c>
      <c r="CQ135" s="19"/>
    </row>
    <row r="136" spans="1:95" ht="47.25" x14ac:dyDescent="0.25">
      <c r="A136" s="24" t="s">
        <v>246</v>
      </c>
      <c r="B136" s="25" t="s">
        <v>247</v>
      </c>
      <c r="C136" s="26" t="s">
        <v>89</v>
      </c>
      <c r="D136" s="21">
        <v>0</v>
      </c>
      <c r="E136" s="21">
        <v>0</v>
      </c>
      <c r="F136" s="21">
        <v>0</v>
      </c>
      <c r="G136" s="21">
        <v>0</v>
      </c>
      <c r="H136" s="22">
        <v>11.182000000000002</v>
      </c>
      <c r="I136" s="22">
        <v>55.91</v>
      </c>
      <c r="J136" s="21">
        <v>0</v>
      </c>
      <c r="K136" s="22">
        <v>12.1592</v>
      </c>
      <c r="L136" s="22">
        <v>60.795999999999999</v>
      </c>
      <c r="M136" s="21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50.899148959999998</v>
      </c>
      <c r="S136" s="22">
        <v>50.899148959999998</v>
      </c>
      <c r="T136" s="22">
        <v>55.91</v>
      </c>
      <c r="U136" s="22">
        <v>38.167000000000002</v>
      </c>
      <c r="V136" s="22">
        <v>1</v>
      </c>
      <c r="W136" s="22">
        <v>47.209999999999994</v>
      </c>
      <c r="X136" s="22">
        <v>51.795999999999999</v>
      </c>
      <c r="Y136" s="22">
        <f>SUM(Y137,)</f>
        <v>18.239666399999997</v>
      </c>
      <c r="Z136" s="22">
        <f t="shared" ref="Z136:AH136" si="72">SUM(Z137,)</f>
        <v>0</v>
      </c>
      <c r="AA136" s="22">
        <f t="shared" si="72"/>
        <v>0</v>
      </c>
      <c r="AB136" s="22">
        <f t="shared" si="72"/>
        <v>18.239666399999997</v>
      </c>
      <c r="AC136" s="22">
        <f t="shared" si="72"/>
        <v>0</v>
      </c>
      <c r="AD136" s="22">
        <f t="shared" si="72"/>
        <v>20.026818000000002</v>
      </c>
      <c r="AE136" s="22">
        <f t="shared" si="72"/>
        <v>0</v>
      </c>
      <c r="AF136" s="22">
        <f t="shared" si="72"/>
        <v>0</v>
      </c>
      <c r="AG136" s="22">
        <f t="shared" si="72"/>
        <v>20.026818000000002</v>
      </c>
      <c r="AH136" s="22">
        <f t="shared" si="72"/>
        <v>0</v>
      </c>
      <c r="AI136" s="22">
        <v>8.6959999999999997</v>
      </c>
      <c r="AJ136" s="22">
        <v>0</v>
      </c>
      <c r="AK136" s="22">
        <v>0</v>
      </c>
      <c r="AL136" s="22">
        <v>8.6959999999999997</v>
      </c>
      <c r="AM136" s="22">
        <v>0</v>
      </c>
      <c r="AN136" s="22">
        <v>8.5359999999999996</v>
      </c>
      <c r="AO136" s="22">
        <v>0</v>
      </c>
      <c r="AP136" s="22">
        <v>0</v>
      </c>
      <c r="AQ136" s="22">
        <v>8.5359999999999996</v>
      </c>
      <c r="AR136" s="22">
        <v>0</v>
      </c>
      <c r="AS136" s="22">
        <v>10.929</v>
      </c>
      <c r="AT136" s="22">
        <v>0</v>
      </c>
      <c r="AU136" s="22">
        <v>0</v>
      </c>
      <c r="AV136" s="22">
        <v>10.929</v>
      </c>
      <c r="AW136" s="22">
        <v>0</v>
      </c>
      <c r="AX136" s="22">
        <v>10.72220533</v>
      </c>
      <c r="AY136" s="22">
        <v>0</v>
      </c>
      <c r="AZ136" s="22">
        <v>0</v>
      </c>
      <c r="BA136" s="22">
        <v>10.72220533</v>
      </c>
      <c r="BB136" s="22">
        <v>0</v>
      </c>
      <c r="BC136" s="22">
        <v>16.7942</v>
      </c>
      <c r="BD136" s="22">
        <v>0</v>
      </c>
      <c r="BE136" s="22">
        <v>0</v>
      </c>
      <c r="BF136" s="22">
        <v>16.7942</v>
      </c>
      <c r="BG136" s="22">
        <v>0</v>
      </c>
      <c r="BH136" s="22">
        <v>12.830115893999999</v>
      </c>
      <c r="BI136" s="22">
        <v>0</v>
      </c>
      <c r="BJ136" s="22">
        <v>0</v>
      </c>
      <c r="BK136" s="22">
        <v>12.830115893999999</v>
      </c>
      <c r="BL136" s="22">
        <v>0</v>
      </c>
      <c r="BM136" s="22">
        <v>21.372999999999998</v>
      </c>
      <c r="BN136" s="22">
        <v>0</v>
      </c>
      <c r="BO136" s="22">
        <v>0</v>
      </c>
      <c r="BP136" s="22">
        <v>21.372999999999998</v>
      </c>
      <c r="BQ136" s="22">
        <v>0</v>
      </c>
      <c r="BR136" s="22">
        <f>SUM(BR137,BR206)</f>
        <v>21.964024912000003</v>
      </c>
      <c r="BS136" s="22">
        <f t="shared" ref="BS136:BV136" si="73">SUM(BS137,BS206)</f>
        <v>0</v>
      </c>
      <c r="BT136" s="22">
        <f t="shared" si="73"/>
        <v>0</v>
      </c>
      <c r="BU136" s="22">
        <f t="shared" si="73"/>
        <v>21.964024912000003</v>
      </c>
      <c r="BV136" s="22">
        <f t="shared" si="73"/>
        <v>0</v>
      </c>
      <c r="BW136" s="22">
        <f>SUM(BW137,)</f>
        <v>43.769999999999996</v>
      </c>
      <c r="BX136" s="22">
        <v>0</v>
      </c>
      <c r="BY136" s="22">
        <v>0</v>
      </c>
      <c r="BZ136" s="22">
        <f>SUM(BZ137,)</f>
        <v>43.769999999999996</v>
      </c>
      <c r="CA136" s="22">
        <v>0</v>
      </c>
      <c r="CB136" s="22">
        <f>SUM(CB137,CB206,)</f>
        <v>41.844000000000001</v>
      </c>
      <c r="CC136" s="22">
        <f t="shared" ref="CC136:CF136" si="74">SUM(CC137,CC206,)</f>
        <v>0</v>
      </c>
      <c r="CD136" s="22">
        <f t="shared" si="74"/>
        <v>0</v>
      </c>
      <c r="CE136" s="22">
        <f t="shared" si="74"/>
        <v>41.844000000000001</v>
      </c>
      <c r="CF136" s="22">
        <f t="shared" si="74"/>
        <v>0</v>
      </c>
      <c r="CG136" s="21">
        <f t="shared" si="55"/>
        <v>101.56219999999999</v>
      </c>
      <c r="CH136" s="21">
        <v>0</v>
      </c>
      <c r="CI136" s="21">
        <v>0</v>
      </c>
      <c r="CJ136" s="21">
        <f t="shared" si="56"/>
        <v>101.56219999999999</v>
      </c>
      <c r="CK136" s="21">
        <f t="shared" si="57"/>
        <v>0</v>
      </c>
      <c r="CL136" s="21">
        <f t="shared" si="58"/>
        <v>95.896346136000005</v>
      </c>
      <c r="CM136" s="21">
        <v>0</v>
      </c>
      <c r="CN136" s="21">
        <v>0</v>
      </c>
      <c r="CO136" s="21">
        <f t="shared" si="59"/>
        <v>95.896346136000005</v>
      </c>
      <c r="CP136" s="21">
        <f t="shared" si="60"/>
        <v>0</v>
      </c>
      <c r="CQ136" s="19"/>
    </row>
    <row r="137" spans="1:95" ht="31.5" x14ac:dyDescent="0.25">
      <c r="A137" s="24" t="s">
        <v>248</v>
      </c>
      <c r="B137" s="25" t="s">
        <v>249</v>
      </c>
      <c r="C137" s="26" t="s">
        <v>89</v>
      </c>
      <c r="D137" s="21">
        <v>0</v>
      </c>
      <c r="E137" s="21">
        <v>0</v>
      </c>
      <c r="F137" s="21">
        <v>0</v>
      </c>
      <c r="G137" s="21">
        <v>0</v>
      </c>
      <c r="H137" s="22">
        <v>11.182000000000002</v>
      </c>
      <c r="I137" s="22">
        <v>55.91</v>
      </c>
      <c r="J137" s="21">
        <v>0</v>
      </c>
      <c r="K137" s="22">
        <v>11.616019562970822</v>
      </c>
      <c r="L137" s="22">
        <v>60.795999999999999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43.134872000000001</v>
      </c>
      <c r="S137" s="22">
        <v>43.134872000000001</v>
      </c>
      <c r="T137" s="22">
        <v>55.91</v>
      </c>
      <c r="U137" s="22">
        <v>38.167000000000002</v>
      </c>
      <c r="V137" s="22">
        <v>1</v>
      </c>
      <c r="W137" s="22">
        <v>47.209999999999994</v>
      </c>
      <c r="X137" s="22">
        <v>51.795999999999999</v>
      </c>
      <c r="Y137" s="22">
        <f>SUM(Y138:Y205)</f>
        <v>18.239666399999997</v>
      </c>
      <c r="Z137" s="22">
        <f t="shared" ref="Z137:AG137" si="75">SUM(Z138:Z205)</f>
        <v>0</v>
      </c>
      <c r="AA137" s="22">
        <f t="shared" si="75"/>
        <v>0</v>
      </c>
      <c r="AB137" s="22">
        <f t="shared" si="75"/>
        <v>18.239666399999997</v>
      </c>
      <c r="AC137" s="22">
        <f t="shared" si="75"/>
        <v>0</v>
      </c>
      <c r="AD137" s="22">
        <f t="shared" si="75"/>
        <v>20.026818000000002</v>
      </c>
      <c r="AE137" s="22">
        <f t="shared" si="75"/>
        <v>0</v>
      </c>
      <c r="AF137" s="22">
        <f t="shared" si="75"/>
        <v>0</v>
      </c>
      <c r="AG137" s="22">
        <f t="shared" si="75"/>
        <v>20.026818000000002</v>
      </c>
      <c r="AH137" s="22">
        <f t="shared" ref="AH137" si="76">SUM(AH138:AH205)</f>
        <v>0</v>
      </c>
      <c r="AI137" s="22">
        <v>8.6959999999999997</v>
      </c>
      <c r="AJ137" s="22">
        <v>0</v>
      </c>
      <c r="AK137" s="22">
        <v>0</v>
      </c>
      <c r="AL137" s="22">
        <v>8.6959999999999997</v>
      </c>
      <c r="AM137" s="22">
        <v>0</v>
      </c>
      <c r="AN137" s="22">
        <v>8.5359999999999996</v>
      </c>
      <c r="AO137" s="22">
        <v>0</v>
      </c>
      <c r="AP137" s="22">
        <v>0</v>
      </c>
      <c r="AQ137" s="22">
        <v>8.5359999999999996</v>
      </c>
      <c r="AR137" s="22">
        <v>0</v>
      </c>
      <c r="AS137" s="22">
        <v>10.929</v>
      </c>
      <c r="AT137" s="22">
        <v>0</v>
      </c>
      <c r="AU137" s="22">
        <v>0</v>
      </c>
      <c r="AV137" s="22">
        <v>10.929</v>
      </c>
      <c r="AW137" s="22">
        <v>0</v>
      </c>
      <c r="AX137" s="22">
        <v>10.72220533</v>
      </c>
      <c r="AY137" s="22">
        <v>0</v>
      </c>
      <c r="AZ137" s="22">
        <v>0</v>
      </c>
      <c r="BA137" s="22">
        <v>10.72220533</v>
      </c>
      <c r="BB137" s="22">
        <v>0</v>
      </c>
      <c r="BC137" s="22">
        <v>16.7942</v>
      </c>
      <c r="BD137" s="22">
        <v>0</v>
      </c>
      <c r="BE137" s="22">
        <v>0</v>
      </c>
      <c r="BF137" s="22">
        <v>16.7942</v>
      </c>
      <c r="BG137" s="22">
        <v>0</v>
      </c>
      <c r="BH137" s="22">
        <v>12.830115893999999</v>
      </c>
      <c r="BI137" s="22">
        <v>0</v>
      </c>
      <c r="BJ137" s="22">
        <v>0</v>
      </c>
      <c r="BK137" s="22">
        <v>12.830115893999999</v>
      </c>
      <c r="BL137" s="22">
        <v>0</v>
      </c>
      <c r="BM137" s="22">
        <v>21.372999999999998</v>
      </c>
      <c r="BN137" s="22">
        <v>0</v>
      </c>
      <c r="BO137" s="22">
        <v>0</v>
      </c>
      <c r="BP137" s="22">
        <v>21.372999999999998</v>
      </c>
      <c r="BQ137" s="22">
        <v>0</v>
      </c>
      <c r="BR137" s="22">
        <f>SUM(BR138:BR172)</f>
        <v>21.964024912000003</v>
      </c>
      <c r="BS137" s="22">
        <f t="shared" ref="BS137:BV137" si="77">SUM(BS138:BS172)</f>
        <v>0</v>
      </c>
      <c r="BT137" s="22">
        <f t="shared" si="77"/>
        <v>0</v>
      </c>
      <c r="BU137" s="22">
        <f t="shared" si="77"/>
        <v>21.964024912000003</v>
      </c>
      <c r="BV137" s="22">
        <f t="shared" si="77"/>
        <v>0</v>
      </c>
      <c r="BW137" s="22">
        <f>SUM(BW173:BW195)</f>
        <v>43.769999999999996</v>
      </c>
      <c r="BX137" s="22">
        <v>0</v>
      </c>
      <c r="BY137" s="22">
        <v>0</v>
      </c>
      <c r="BZ137" s="22">
        <f>SUM(BZ173:BZ195)</f>
        <v>43.769999999999996</v>
      </c>
      <c r="CA137" s="22">
        <v>0</v>
      </c>
      <c r="CB137" s="22">
        <f>SUM(CB138:CB195)</f>
        <v>41.844000000000001</v>
      </c>
      <c r="CC137" s="22">
        <f t="shared" ref="CC137:CF137" si="78">SUM(CC138:CC195)</f>
        <v>0</v>
      </c>
      <c r="CD137" s="22">
        <f t="shared" si="78"/>
        <v>0</v>
      </c>
      <c r="CE137" s="22">
        <f t="shared" si="78"/>
        <v>41.844000000000001</v>
      </c>
      <c r="CF137" s="22">
        <f t="shared" si="78"/>
        <v>0</v>
      </c>
      <c r="CG137" s="21">
        <f t="shared" si="55"/>
        <v>101.56219999999999</v>
      </c>
      <c r="CH137" s="22">
        <v>0</v>
      </c>
      <c r="CI137" s="22">
        <v>0</v>
      </c>
      <c r="CJ137" s="21">
        <f t="shared" si="56"/>
        <v>101.56219999999999</v>
      </c>
      <c r="CK137" s="21">
        <f t="shared" si="57"/>
        <v>0</v>
      </c>
      <c r="CL137" s="21">
        <f t="shared" si="58"/>
        <v>95.896346136000005</v>
      </c>
      <c r="CM137" s="22">
        <v>0</v>
      </c>
      <c r="CN137" s="22">
        <v>0</v>
      </c>
      <c r="CO137" s="21">
        <f t="shared" si="59"/>
        <v>95.896346136000005</v>
      </c>
      <c r="CP137" s="21">
        <f t="shared" si="60"/>
        <v>0</v>
      </c>
      <c r="CQ137" s="19"/>
    </row>
    <row r="138" spans="1:95" ht="31.5" x14ac:dyDescent="0.25">
      <c r="A138" s="24" t="s">
        <v>102</v>
      </c>
      <c r="B138" s="36" t="s">
        <v>250</v>
      </c>
      <c r="C138" s="37" t="s">
        <v>251</v>
      </c>
      <c r="D138" s="19" t="s">
        <v>159</v>
      </c>
      <c r="E138" s="19">
        <v>2017</v>
      </c>
      <c r="F138" s="19">
        <v>2018</v>
      </c>
      <c r="G138" s="19">
        <v>2018</v>
      </c>
      <c r="H138" s="21">
        <v>2.8260000000000001</v>
      </c>
      <c r="I138" s="22">
        <v>14.13</v>
      </c>
      <c r="J138" s="28">
        <v>42767</v>
      </c>
      <c r="K138" s="22">
        <v>2.528</v>
      </c>
      <c r="L138" s="19">
        <v>12.64</v>
      </c>
      <c r="M138" s="28">
        <v>43009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19">
        <v>14.13</v>
      </c>
      <c r="U138" s="19">
        <v>0</v>
      </c>
      <c r="V138" s="22">
        <v>0</v>
      </c>
      <c r="W138" s="22">
        <v>7.62</v>
      </c>
      <c r="X138" s="22">
        <v>6.19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6.5060000000000002</v>
      </c>
      <c r="AJ138" s="22">
        <v>0</v>
      </c>
      <c r="AK138" s="22">
        <v>0</v>
      </c>
      <c r="AL138" s="22">
        <v>6.5060000000000002</v>
      </c>
      <c r="AM138" s="22">
        <v>0</v>
      </c>
      <c r="AN138" s="22">
        <v>6.5060000000000002</v>
      </c>
      <c r="AO138" s="22">
        <v>0</v>
      </c>
      <c r="AP138" s="22">
        <v>0</v>
      </c>
      <c r="AQ138" s="22">
        <v>6.5060000000000002</v>
      </c>
      <c r="AR138" s="22">
        <v>0</v>
      </c>
      <c r="AS138" s="22">
        <v>5.99</v>
      </c>
      <c r="AT138" s="22">
        <v>0</v>
      </c>
      <c r="AU138" s="22">
        <v>0</v>
      </c>
      <c r="AV138" s="22">
        <v>5.99</v>
      </c>
      <c r="AW138" s="22">
        <v>0</v>
      </c>
      <c r="AX138" s="22">
        <v>5.87729561</v>
      </c>
      <c r="AY138" s="22">
        <v>0</v>
      </c>
      <c r="AZ138" s="22">
        <v>0</v>
      </c>
      <c r="BA138" s="31">
        <v>5.87729561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2">
        <v>0</v>
      </c>
      <c r="BP138" s="22">
        <v>0</v>
      </c>
      <c r="BQ138" s="22">
        <v>0</v>
      </c>
      <c r="BR138" s="22">
        <v>0</v>
      </c>
      <c r="BS138" s="22">
        <v>0</v>
      </c>
      <c r="BT138" s="22">
        <v>0</v>
      </c>
      <c r="BU138" s="22">
        <v>0</v>
      </c>
      <c r="BV138" s="22">
        <v>0</v>
      </c>
      <c r="BW138" s="22">
        <v>0</v>
      </c>
      <c r="BX138" s="21">
        <v>0</v>
      </c>
      <c r="BY138" s="21">
        <v>0</v>
      </c>
      <c r="BZ138" s="21">
        <v>0</v>
      </c>
      <c r="CA138" s="22">
        <v>0</v>
      </c>
      <c r="CB138" s="22">
        <v>0</v>
      </c>
      <c r="CC138" s="21">
        <v>0</v>
      </c>
      <c r="CD138" s="21">
        <v>0</v>
      </c>
      <c r="CE138" s="21">
        <v>0</v>
      </c>
      <c r="CF138" s="22">
        <v>0</v>
      </c>
      <c r="CG138" s="21">
        <f t="shared" si="55"/>
        <v>12.496</v>
      </c>
      <c r="CH138" s="21">
        <v>0</v>
      </c>
      <c r="CI138" s="21">
        <v>0</v>
      </c>
      <c r="CJ138" s="21">
        <f t="shared" si="56"/>
        <v>12.496</v>
      </c>
      <c r="CK138" s="21">
        <f t="shared" si="57"/>
        <v>0</v>
      </c>
      <c r="CL138" s="21">
        <f t="shared" si="58"/>
        <v>12.383295610000001</v>
      </c>
      <c r="CM138" s="21">
        <v>0</v>
      </c>
      <c r="CN138" s="21">
        <v>0</v>
      </c>
      <c r="CO138" s="21">
        <f t="shared" si="59"/>
        <v>12.383295610000001</v>
      </c>
      <c r="CP138" s="21">
        <f t="shared" si="60"/>
        <v>0</v>
      </c>
      <c r="CQ138" s="38" t="s">
        <v>252</v>
      </c>
    </row>
    <row r="139" spans="1:95" s="50" customFormat="1" ht="47.25" x14ac:dyDescent="0.25">
      <c r="A139" s="24" t="s">
        <v>409</v>
      </c>
      <c r="B139" s="36" t="s">
        <v>253</v>
      </c>
      <c r="C139" s="26" t="s">
        <v>254</v>
      </c>
      <c r="D139" s="19" t="s">
        <v>159</v>
      </c>
      <c r="E139" s="45">
        <v>2018</v>
      </c>
      <c r="F139" s="45">
        <v>2018</v>
      </c>
      <c r="G139" s="45">
        <v>2018</v>
      </c>
      <c r="H139" s="46">
        <v>0</v>
      </c>
      <c r="I139" s="47">
        <v>0</v>
      </c>
      <c r="J139" s="46">
        <v>0</v>
      </c>
      <c r="K139" s="47">
        <v>0.69400000000000006</v>
      </c>
      <c r="L139" s="45">
        <v>3.47</v>
      </c>
      <c r="M139" s="48">
        <v>42767</v>
      </c>
      <c r="N139" s="47" t="s">
        <v>110</v>
      </c>
      <c r="O139" s="47">
        <v>0</v>
      </c>
      <c r="P139" s="22">
        <v>0</v>
      </c>
      <c r="Q139" s="22">
        <v>0</v>
      </c>
      <c r="R139" s="22">
        <v>0</v>
      </c>
      <c r="S139" s="22">
        <v>0</v>
      </c>
      <c r="T139" s="46">
        <v>0</v>
      </c>
      <c r="U139" s="46">
        <v>0</v>
      </c>
      <c r="V139" s="47">
        <v>0</v>
      </c>
      <c r="W139" s="47">
        <v>0</v>
      </c>
      <c r="X139" s="47">
        <v>3.47</v>
      </c>
      <c r="Y139" s="47">
        <v>0</v>
      </c>
      <c r="Z139" s="47">
        <v>0</v>
      </c>
      <c r="AA139" s="47">
        <v>0</v>
      </c>
      <c r="AB139" s="47">
        <v>0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  <c r="AI139" s="47">
        <v>0</v>
      </c>
      <c r="AJ139" s="47">
        <v>0</v>
      </c>
      <c r="AK139" s="47">
        <v>0</v>
      </c>
      <c r="AL139" s="47">
        <v>0</v>
      </c>
      <c r="AM139" s="47">
        <v>0</v>
      </c>
      <c r="AN139" s="47">
        <v>0</v>
      </c>
      <c r="AO139" s="47">
        <v>0</v>
      </c>
      <c r="AP139" s="47">
        <v>0</v>
      </c>
      <c r="AQ139" s="47">
        <v>0</v>
      </c>
      <c r="AR139" s="47">
        <v>0</v>
      </c>
      <c r="AS139" s="47">
        <v>3.47</v>
      </c>
      <c r="AT139" s="47">
        <v>0</v>
      </c>
      <c r="AU139" s="47">
        <v>0</v>
      </c>
      <c r="AV139" s="45">
        <v>3.47</v>
      </c>
      <c r="AW139" s="47">
        <v>0</v>
      </c>
      <c r="AX139" s="47">
        <v>3.4045778100000001</v>
      </c>
      <c r="AY139" s="47">
        <v>0</v>
      </c>
      <c r="AZ139" s="47">
        <v>0</v>
      </c>
      <c r="BA139" s="31">
        <v>3.4045778100000001</v>
      </c>
      <c r="BB139" s="47">
        <v>0</v>
      </c>
      <c r="BC139" s="47">
        <v>0</v>
      </c>
      <c r="BD139" s="47">
        <v>0</v>
      </c>
      <c r="BE139" s="47">
        <v>0</v>
      </c>
      <c r="BF139" s="47">
        <v>0</v>
      </c>
      <c r="BG139" s="47">
        <v>0</v>
      </c>
      <c r="BH139" s="47">
        <v>0</v>
      </c>
      <c r="BI139" s="47">
        <v>0</v>
      </c>
      <c r="BJ139" s="47">
        <v>0</v>
      </c>
      <c r="BK139" s="47">
        <v>0</v>
      </c>
      <c r="BL139" s="47">
        <v>0</v>
      </c>
      <c r="BM139" s="47">
        <v>0</v>
      </c>
      <c r="BN139" s="47">
        <v>0</v>
      </c>
      <c r="BO139" s="47">
        <v>0</v>
      </c>
      <c r="BP139" s="47">
        <v>0</v>
      </c>
      <c r="BQ139" s="47">
        <v>0</v>
      </c>
      <c r="BR139" s="47">
        <v>0</v>
      </c>
      <c r="BS139" s="47">
        <v>0</v>
      </c>
      <c r="BT139" s="47">
        <v>0</v>
      </c>
      <c r="BU139" s="47">
        <v>0</v>
      </c>
      <c r="BV139" s="47">
        <v>0</v>
      </c>
      <c r="BW139" s="47">
        <v>0</v>
      </c>
      <c r="BX139" s="47">
        <v>0</v>
      </c>
      <c r="BY139" s="47">
        <v>0</v>
      </c>
      <c r="BZ139" s="47">
        <v>0</v>
      </c>
      <c r="CA139" s="47">
        <v>0</v>
      </c>
      <c r="CB139" s="47">
        <v>0</v>
      </c>
      <c r="CC139" s="47">
        <v>0</v>
      </c>
      <c r="CD139" s="47">
        <v>0</v>
      </c>
      <c r="CE139" s="47">
        <v>0</v>
      </c>
      <c r="CF139" s="47">
        <v>0</v>
      </c>
      <c r="CG139" s="21">
        <f t="shared" si="55"/>
        <v>3.47</v>
      </c>
      <c r="CH139" s="46">
        <v>0</v>
      </c>
      <c r="CI139" s="46">
        <v>0</v>
      </c>
      <c r="CJ139" s="21">
        <f t="shared" si="56"/>
        <v>3.47</v>
      </c>
      <c r="CK139" s="21">
        <f t="shared" si="57"/>
        <v>0</v>
      </c>
      <c r="CL139" s="21">
        <f t="shared" si="58"/>
        <v>3.4045778100000001</v>
      </c>
      <c r="CM139" s="46">
        <v>0</v>
      </c>
      <c r="CN139" s="46">
        <v>0</v>
      </c>
      <c r="CO139" s="21">
        <f t="shared" si="59"/>
        <v>3.4045778100000001</v>
      </c>
      <c r="CP139" s="21">
        <f t="shared" si="60"/>
        <v>0</v>
      </c>
      <c r="CQ139" s="49" t="s">
        <v>255</v>
      </c>
    </row>
    <row r="140" spans="1:95" ht="63" x14ac:dyDescent="0.25">
      <c r="A140" s="24" t="s">
        <v>410</v>
      </c>
      <c r="B140" s="36" t="s">
        <v>256</v>
      </c>
      <c r="C140" s="37" t="s">
        <v>257</v>
      </c>
      <c r="D140" s="19" t="s">
        <v>159</v>
      </c>
      <c r="E140" s="19">
        <v>2017</v>
      </c>
      <c r="F140" s="19">
        <v>2017</v>
      </c>
      <c r="G140" s="19">
        <v>2017</v>
      </c>
      <c r="H140" s="21">
        <v>0.2</v>
      </c>
      <c r="I140" s="22">
        <v>1</v>
      </c>
      <c r="J140" s="28">
        <v>42767</v>
      </c>
      <c r="K140" s="22">
        <v>0.2</v>
      </c>
      <c r="L140" s="19">
        <v>1</v>
      </c>
      <c r="M140" s="28">
        <v>42767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19">
        <v>1</v>
      </c>
      <c r="U140" s="21">
        <v>0</v>
      </c>
      <c r="V140" s="22">
        <v>1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1</v>
      </c>
      <c r="AJ140" s="22">
        <v>0</v>
      </c>
      <c r="AK140" s="22">
        <v>0</v>
      </c>
      <c r="AL140" s="22">
        <v>1</v>
      </c>
      <c r="AM140" s="22">
        <v>0</v>
      </c>
      <c r="AN140" s="22">
        <v>1</v>
      </c>
      <c r="AO140" s="22">
        <v>0</v>
      </c>
      <c r="AP140" s="22">
        <v>0</v>
      </c>
      <c r="AQ140" s="22">
        <v>1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2">
        <v>0</v>
      </c>
      <c r="BP140" s="22">
        <v>0</v>
      </c>
      <c r="BQ140" s="22">
        <v>0</v>
      </c>
      <c r="BR140" s="22">
        <v>0</v>
      </c>
      <c r="BS140" s="22">
        <v>0</v>
      </c>
      <c r="BT140" s="22">
        <v>0</v>
      </c>
      <c r="BU140" s="22">
        <v>0</v>
      </c>
      <c r="BV140" s="22">
        <v>0</v>
      </c>
      <c r="BW140" s="22">
        <v>0</v>
      </c>
      <c r="BX140" s="21">
        <v>0</v>
      </c>
      <c r="BY140" s="21">
        <v>0</v>
      </c>
      <c r="BZ140" s="21">
        <v>0</v>
      </c>
      <c r="CA140" s="22">
        <v>0</v>
      </c>
      <c r="CB140" s="22">
        <v>0</v>
      </c>
      <c r="CC140" s="21">
        <v>0</v>
      </c>
      <c r="CD140" s="21">
        <v>0</v>
      </c>
      <c r="CE140" s="21">
        <v>0</v>
      </c>
      <c r="CF140" s="22">
        <v>0</v>
      </c>
      <c r="CG140" s="21">
        <f t="shared" si="55"/>
        <v>1</v>
      </c>
      <c r="CH140" s="21">
        <v>0</v>
      </c>
      <c r="CI140" s="21">
        <v>0</v>
      </c>
      <c r="CJ140" s="21">
        <f t="shared" si="56"/>
        <v>1</v>
      </c>
      <c r="CK140" s="21">
        <f t="shared" si="57"/>
        <v>0</v>
      </c>
      <c r="CL140" s="21">
        <f t="shared" si="58"/>
        <v>1</v>
      </c>
      <c r="CM140" s="21">
        <v>0</v>
      </c>
      <c r="CN140" s="21">
        <v>0</v>
      </c>
      <c r="CO140" s="21">
        <f t="shared" si="59"/>
        <v>1</v>
      </c>
      <c r="CP140" s="21">
        <f t="shared" si="60"/>
        <v>0</v>
      </c>
      <c r="CQ140" s="19"/>
    </row>
    <row r="141" spans="1:95" ht="47.25" x14ac:dyDescent="0.25">
      <c r="A141" s="24" t="s">
        <v>411</v>
      </c>
      <c r="B141" s="36" t="s">
        <v>258</v>
      </c>
      <c r="C141" s="37" t="s">
        <v>259</v>
      </c>
      <c r="D141" s="19" t="s">
        <v>159</v>
      </c>
      <c r="E141" s="19">
        <v>2017</v>
      </c>
      <c r="F141" s="19">
        <v>2017</v>
      </c>
      <c r="G141" s="19">
        <v>2017</v>
      </c>
      <c r="H141" s="21">
        <v>0.23799999999999999</v>
      </c>
      <c r="I141" s="22">
        <v>1.19</v>
      </c>
      <c r="J141" s="28">
        <v>42767</v>
      </c>
      <c r="K141" s="22">
        <v>0.20600000000000002</v>
      </c>
      <c r="L141" s="19">
        <v>1.03</v>
      </c>
      <c r="M141" s="28">
        <v>42767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19">
        <v>1.19</v>
      </c>
      <c r="U141" s="21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1.19</v>
      </c>
      <c r="AJ141" s="22">
        <v>0</v>
      </c>
      <c r="AK141" s="22">
        <v>0</v>
      </c>
      <c r="AL141" s="22">
        <v>1.19</v>
      </c>
      <c r="AM141" s="22">
        <v>0</v>
      </c>
      <c r="AN141" s="22">
        <v>1.03</v>
      </c>
      <c r="AO141" s="22">
        <v>0</v>
      </c>
      <c r="AP141" s="22">
        <v>0</v>
      </c>
      <c r="AQ141" s="22">
        <v>1.03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2">
        <v>0</v>
      </c>
      <c r="BP141" s="22">
        <v>0</v>
      </c>
      <c r="BQ141" s="22">
        <v>0</v>
      </c>
      <c r="BR141" s="22">
        <v>0</v>
      </c>
      <c r="BS141" s="22">
        <v>0</v>
      </c>
      <c r="BT141" s="22">
        <v>0</v>
      </c>
      <c r="BU141" s="22">
        <v>0</v>
      </c>
      <c r="BV141" s="22">
        <v>0</v>
      </c>
      <c r="BW141" s="22">
        <v>0</v>
      </c>
      <c r="BX141" s="21">
        <v>0</v>
      </c>
      <c r="BY141" s="21">
        <v>0</v>
      </c>
      <c r="BZ141" s="21">
        <v>0</v>
      </c>
      <c r="CA141" s="22">
        <v>0</v>
      </c>
      <c r="CB141" s="22">
        <v>0</v>
      </c>
      <c r="CC141" s="21">
        <v>0</v>
      </c>
      <c r="CD141" s="21">
        <v>0</v>
      </c>
      <c r="CE141" s="21">
        <v>0</v>
      </c>
      <c r="CF141" s="22">
        <v>0</v>
      </c>
      <c r="CG141" s="21">
        <f t="shared" si="55"/>
        <v>1.19</v>
      </c>
      <c r="CH141" s="21">
        <v>0</v>
      </c>
      <c r="CI141" s="21">
        <v>0</v>
      </c>
      <c r="CJ141" s="21">
        <f t="shared" si="56"/>
        <v>1.19</v>
      </c>
      <c r="CK141" s="21">
        <f t="shared" si="57"/>
        <v>0</v>
      </c>
      <c r="CL141" s="21">
        <f t="shared" si="58"/>
        <v>1.03</v>
      </c>
      <c r="CM141" s="21">
        <v>0</v>
      </c>
      <c r="CN141" s="21">
        <v>0</v>
      </c>
      <c r="CO141" s="21">
        <f t="shared" si="59"/>
        <v>1.03</v>
      </c>
      <c r="CP141" s="21">
        <f t="shared" si="60"/>
        <v>0</v>
      </c>
      <c r="CQ141" s="19"/>
    </row>
    <row r="142" spans="1:95" ht="31.5" x14ac:dyDescent="0.25">
      <c r="A142" s="24" t="s">
        <v>412</v>
      </c>
      <c r="B142" s="36" t="s">
        <v>260</v>
      </c>
      <c r="C142" s="37" t="s">
        <v>261</v>
      </c>
      <c r="D142" s="19" t="s">
        <v>168</v>
      </c>
      <c r="E142" s="19">
        <v>2018</v>
      </c>
      <c r="F142" s="19">
        <v>2018</v>
      </c>
      <c r="G142" s="21">
        <v>0</v>
      </c>
      <c r="H142" s="21">
        <v>0.5</v>
      </c>
      <c r="I142" s="19">
        <v>2.5</v>
      </c>
      <c r="J142" s="28">
        <v>42401</v>
      </c>
      <c r="K142" s="22">
        <v>0</v>
      </c>
      <c r="L142" s="21">
        <v>0</v>
      </c>
      <c r="M142" s="21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19">
        <v>2.5</v>
      </c>
      <c r="U142" s="21">
        <v>0</v>
      </c>
      <c r="V142" s="21">
        <v>0</v>
      </c>
      <c r="W142" s="22">
        <v>2.5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2">
        <v>0</v>
      </c>
      <c r="BP142" s="22">
        <v>0</v>
      </c>
      <c r="BQ142" s="22">
        <v>0</v>
      </c>
      <c r="BR142" s="22">
        <v>0</v>
      </c>
      <c r="BS142" s="22">
        <v>0</v>
      </c>
      <c r="BT142" s="22">
        <v>0</v>
      </c>
      <c r="BU142" s="22">
        <v>0</v>
      </c>
      <c r="BV142" s="22">
        <v>0</v>
      </c>
      <c r="BW142" s="22">
        <v>0</v>
      </c>
      <c r="BX142" s="21">
        <v>0</v>
      </c>
      <c r="BY142" s="21">
        <v>0</v>
      </c>
      <c r="BZ142" s="21">
        <v>0</v>
      </c>
      <c r="CA142" s="22">
        <v>0</v>
      </c>
      <c r="CB142" s="22">
        <v>0</v>
      </c>
      <c r="CC142" s="21">
        <v>0</v>
      </c>
      <c r="CD142" s="21">
        <v>0</v>
      </c>
      <c r="CE142" s="21">
        <v>0</v>
      </c>
      <c r="CF142" s="22">
        <v>0</v>
      </c>
      <c r="CG142" s="21">
        <f t="shared" si="55"/>
        <v>0</v>
      </c>
      <c r="CH142" s="21">
        <v>0</v>
      </c>
      <c r="CI142" s="21">
        <v>0</v>
      </c>
      <c r="CJ142" s="21">
        <f t="shared" si="56"/>
        <v>0</v>
      </c>
      <c r="CK142" s="21">
        <f t="shared" si="57"/>
        <v>0</v>
      </c>
      <c r="CL142" s="21">
        <f t="shared" si="58"/>
        <v>0</v>
      </c>
      <c r="CM142" s="21">
        <v>0</v>
      </c>
      <c r="CN142" s="21">
        <v>0</v>
      </c>
      <c r="CO142" s="21">
        <f t="shared" si="59"/>
        <v>0</v>
      </c>
      <c r="CP142" s="21">
        <f t="shared" si="60"/>
        <v>0</v>
      </c>
      <c r="CQ142" s="38" t="s">
        <v>169</v>
      </c>
    </row>
    <row r="143" spans="1:95" ht="31.5" x14ac:dyDescent="0.25">
      <c r="A143" s="24" t="s">
        <v>413</v>
      </c>
      <c r="B143" s="36" t="s">
        <v>262</v>
      </c>
      <c r="C143" s="37" t="s">
        <v>263</v>
      </c>
      <c r="D143" s="19" t="s">
        <v>168</v>
      </c>
      <c r="E143" s="19">
        <v>2018</v>
      </c>
      <c r="F143" s="19">
        <v>2018</v>
      </c>
      <c r="G143" s="21">
        <v>0</v>
      </c>
      <c r="H143" s="21">
        <v>0.27</v>
      </c>
      <c r="I143" s="19">
        <v>1.35</v>
      </c>
      <c r="J143" s="28">
        <v>42401</v>
      </c>
      <c r="K143" s="22">
        <v>0</v>
      </c>
      <c r="L143" s="21">
        <v>0</v>
      </c>
      <c r="M143" s="21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19">
        <v>1.35</v>
      </c>
      <c r="U143" s="21">
        <v>0</v>
      </c>
      <c r="V143" s="21">
        <v>0</v>
      </c>
      <c r="W143" s="22">
        <v>1.35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2">
        <v>0</v>
      </c>
      <c r="BP143" s="22">
        <v>0</v>
      </c>
      <c r="BQ143" s="22">
        <v>0</v>
      </c>
      <c r="BR143" s="22">
        <v>0</v>
      </c>
      <c r="BS143" s="22">
        <v>0</v>
      </c>
      <c r="BT143" s="22">
        <v>0</v>
      </c>
      <c r="BU143" s="22">
        <v>0</v>
      </c>
      <c r="BV143" s="22">
        <v>0</v>
      </c>
      <c r="BW143" s="22">
        <v>0</v>
      </c>
      <c r="BX143" s="21">
        <v>0</v>
      </c>
      <c r="BY143" s="21">
        <v>0</v>
      </c>
      <c r="BZ143" s="21">
        <v>0</v>
      </c>
      <c r="CA143" s="22">
        <v>0</v>
      </c>
      <c r="CB143" s="22">
        <v>0</v>
      </c>
      <c r="CC143" s="21">
        <v>0</v>
      </c>
      <c r="CD143" s="21">
        <v>0</v>
      </c>
      <c r="CE143" s="21">
        <v>0</v>
      </c>
      <c r="CF143" s="22">
        <v>0</v>
      </c>
      <c r="CG143" s="21">
        <f t="shared" si="55"/>
        <v>0</v>
      </c>
      <c r="CH143" s="21">
        <v>0</v>
      </c>
      <c r="CI143" s="21">
        <v>0</v>
      </c>
      <c r="CJ143" s="21">
        <f t="shared" si="56"/>
        <v>0</v>
      </c>
      <c r="CK143" s="21">
        <f t="shared" si="57"/>
        <v>0</v>
      </c>
      <c r="CL143" s="21">
        <f t="shared" si="58"/>
        <v>0</v>
      </c>
      <c r="CM143" s="21">
        <v>0</v>
      </c>
      <c r="CN143" s="21">
        <v>0</v>
      </c>
      <c r="CO143" s="21">
        <f t="shared" si="59"/>
        <v>0</v>
      </c>
      <c r="CP143" s="21">
        <f t="shared" si="60"/>
        <v>0</v>
      </c>
      <c r="CQ143" s="38" t="s">
        <v>169</v>
      </c>
    </row>
    <row r="144" spans="1:95" ht="31.5" x14ac:dyDescent="0.25">
      <c r="A144" s="24" t="s">
        <v>414</v>
      </c>
      <c r="B144" s="36" t="s">
        <v>264</v>
      </c>
      <c r="C144" s="37" t="s">
        <v>265</v>
      </c>
      <c r="D144" s="19" t="s">
        <v>168</v>
      </c>
      <c r="E144" s="19">
        <v>2018</v>
      </c>
      <c r="F144" s="19">
        <v>2018</v>
      </c>
      <c r="G144" s="21">
        <v>0</v>
      </c>
      <c r="H144" s="21">
        <v>0.22000000000000003</v>
      </c>
      <c r="I144" s="19">
        <v>1.1000000000000001</v>
      </c>
      <c r="J144" s="28">
        <v>42401</v>
      </c>
      <c r="K144" s="22">
        <v>0</v>
      </c>
      <c r="L144" s="21">
        <v>0</v>
      </c>
      <c r="M144" s="21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19">
        <v>1.1000000000000001</v>
      </c>
      <c r="U144" s="21">
        <v>0</v>
      </c>
      <c r="V144" s="21">
        <v>0</v>
      </c>
      <c r="W144" s="22">
        <v>1.1000000000000001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2">
        <v>0</v>
      </c>
      <c r="BP144" s="22">
        <v>0</v>
      </c>
      <c r="BQ144" s="22">
        <v>0</v>
      </c>
      <c r="BR144" s="22">
        <v>0</v>
      </c>
      <c r="BS144" s="22">
        <v>0</v>
      </c>
      <c r="BT144" s="22">
        <v>0</v>
      </c>
      <c r="BU144" s="22">
        <v>0</v>
      </c>
      <c r="BV144" s="22">
        <v>0</v>
      </c>
      <c r="BW144" s="22">
        <v>0</v>
      </c>
      <c r="BX144" s="21">
        <v>0</v>
      </c>
      <c r="BY144" s="21">
        <v>0</v>
      </c>
      <c r="BZ144" s="21">
        <v>0</v>
      </c>
      <c r="CA144" s="22">
        <v>0</v>
      </c>
      <c r="CB144" s="22">
        <v>0</v>
      </c>
      <c r="CC144" s="21">
        <v>0</v>
      </c>
      <c r="CD144" s="21">
        <v>0</v>
      </c>
      <c r="CE144" s="21">
        <v>0</v>
      </c>
      <c r="CF144" s="22">
        <v>0</v>
      </c>
      <c r="CG144" s="21">
        <f t="shared" si="55"/>
        <v>0</v>
      </c>
      <c r="CH144" s="21">
        <v>0</v>
      </c>
      <c r="CI144" s="21">
        <v>0</v>
      </c>
      <c r="CJ144" s="21">
        <f t="shared" si="56"/>
        <v>0</v>
      </c>
      <c r="CK144" s="21">
        <f t="shared" si="57"/>
        <v>0</v>
      </c>
      <c r="CL144" s="21">
        <f t="shared" si="58"/>
        <v>0</v>
      </c>
      <c r="CM144" s="21">
        <v>0</v>
      </c>
      <c r="CN144" s="21">
        <v>0</v>
      </c>
      <c r="CO144" s="21">
        <f t="shared" si="59"/>
        <v>0</v>
      </c>
      <c r="CP144" s="21">
        <f t="shared" si="60"/>
        <v>0</v>
      </c>
      <c r="CQ144" s="38" t="s">
        <v>169</v>
      </c>
    </row>
    <row r="145" spans="1:95" ht="63" x14ac:dyDescent="0.25">
      <c r="A145" s="24" t="s">
        <v>415</v>
      </c>
      <c r="B145" s="36" t="s">
        <v>266</v>
      </c>
      <c r="C145" s="26" t="s">
        <v>267</v>
      </c>
      <c r="D145" s="19" t="s">
        <v>159</v>
      </c>
      <c r="E145" s="19">
        <v>2018</v>
      </c>
      <c r="F145" s="19">
        <v>2018</v>
      </c>
      <c r="G145" s="19">
        <v>2018</v>
      </c>
      <c r="H145" s="21">
        <v>0.7</v>
      </c>
      <c r="I145" s="19">
        <v>3.5</v>
      </c>
      <c r="J145" s="28">
        <v>42401</v>
      </c>
      <c r="K145" s="22">
        <v>0.2306122448979592</v>
      </c>
      <c r="L145" s="19">
        <v>1.4690000000000001</v>
      </c>
      <c r="M145" s="28">
        <v>43132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19">
        <v>3.5</v>
      </c>
      <c r="U145" s="21">
        <v>0</v>
      </c>
      <c r="V145" s="21">
        <v>0</v>
      </c>
      <c r="W145" s="22">
        <v>3.5</v>
      </c>
      <c r="X145" s="22">
        <v>1.4690000000000001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1.4690000000000001</v>
      </c>
      <c r="AT145" s="22">
        <v>0</v>
      </c>
      <c r="AU145" s="22">
        <v>0</v>
      </c>
      <c r="AV145" s="22">
        <v>1.4690000000000001</v>
      </c>
      <c r="AW145" s="22">
        <v>0</v>
      </c>
      <c r="AX145" s="22">
        <v>1.44033191</v>
      </c>
      <c r="AY145" s="22">
        <v>0</v>
      </c>
      <c r="AZ145" s="22">
        <v>0</v>
      </c>
      <c r="BA145" s="31">
        <v>1.44033191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2">
        <v>0</v>
      </c>
      <c r="BP145" s="22">
        <v>0</v>
      </c>
      <c r="BQ145" s="22">
        <v>0</v>
      </c>
      <c r="BR145" s="22">
        <v>0</v>
      </c>
      <c r="BS145" s="22">
        <v>0</v>
      </c>
      <c r="BT145" s="22">
        <v>0</v>
      </c>
      <c r="BU145" s="22">
        <v>0</v>
      </c>
      <c r="BV145" s="22">
        <v>0</v>
      </c>
      <c r="BW145" s="22">
        <v>0</v>
      </c>
      <c r="BX145" s="21">
        <v>0</v>
      </c>
      <c r="BY145" s="21">
        <v>0</v>
      </c>
      <c r="BZ145" s="21">
        <v>0</v>
      </c>
      <c r="CA145" s="22">
        <v>0</v>
      </c>
      <c r="CB145" s="22">
        <v>0</v>
      </c>
      <c r="CC145" s="21">
        <v>0</v>
      </c>
      <c r="CD145" s="21">
        <v>0</v>
      </c>
      <c r="CE145" s="21">
        <v>0</v>
      </c>
      <c r="CF145" s="22">
        <v>0</v>
      </c>
      <c r="CG145" s="21">
        <f t="shared" si="55"/>
        <v>1.4690000000000001</v>
      </c>
      <c r="CH145" s="21">
        <v>0</v>
      </c>
      <c r="CI145" s="21">
        <v>0</v>
      </c>
      <c r="CJ145" s="21">
        <f t="shared" si="56"/>
        <v>1.4690000000000001</v>
      </c>
      <c r="CK145" s="21">
        <f t="shared" si="57"/>
        <v>0</v>
      </c>
      <c r="CL145" s="21">
        <f t="shared" si="58"/>
        <v>1.44033191</v>
      </c>
      <c r="CM145" s="21">
        <v>0</v>
      </c>
      <c r="CN145" s="21">
        <v>0</v>
      </c>
      <c r="CO145" s="21">
        <f t="shared" si="59"/>
        <v>1.44033191</v>
      </c>
      <c r="CP145" s="21">
        <f t="shared" si="60"/>
        <v>0</v>
      </c>
      <c r="CQ145" s="38" t="s">
        <v>252</v>
      </c>
    </row>
    <row r="146" spans="1:95" ht="31.5" x14ac:dyDescent="0.25">
      <c r="A146" s="24" t="s">
        <v>416</v>
      </c>
      <c r="B146" s="36" t="s">
        <v>268</v>
      </c>
      <c r="C146" s="37" t="s">
        <v>269</v>
      </c>
      <c r="D146" s="19" t="s">
        <v>159</v>
      </c>
      <c r="E146" s="19">
        <v>2018</v>
      </c>
      <c r="F146" s="19">
        <v>2018</v>
      </c>
      <c r="G146" s="21">
        <v>0</v>
      </c>
      <c r="H146" s="21">
        <v>0.57999999999999996</v>
      </c>
      <c r="I146" s="19">
        <v>2.9</v>
      </c>
      <c r="J146" s="28">
        <v>42401</v>
      </c>
      <c r="K146" s="22">
        <v>0</v>
      </c>
      <c r="L146" s="21">
        <v>0</v>
      </c>
      <c r="M146" s="21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19">
        <v>2.9</v>
      </c>
      <c r="U146" s="21">
        <v>0</v>
      </c>
      <c r="V146" s="21">
        <v>0</v>
      </c>
      <c r="W146" s="22">
        <v>2.9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2">
        <v>0</v>
      </c>
      <c r="BP146" s="22">
        <v>0</v>
      </c>
      <c r="BQ146" s="22">
        <v>0</v>
      </c>
      <c r="BR146" s="22">
        <v>0</v>
      </c>
      <c r="BS146" s="22">
        <v>0</v>
      </c>
      <c r="BT146" s="22">
        <v>0</v>
      </c>
      <c r="BU146" s="22">
        <v>0</v>
      </c>
      <c r="BV146" s="22">
        <v>0</v>
      </c>
      <c r="BW146" s="22">
        <v>0</v>
      </c>
      <c r="BX146" s="21">
        <v>0</v>
      </c>
      <c r="BY146" s="21">
        <v>0</v>
      </c>
      <c r="BZ146" s="21">
        <v>0</v>
      </c>
      <c r="CA146" s="22">
        <v>0</v>
      </c>
      <c r="CB146" s="22">
        <v>0</v>
      </c>
      <c r="CC146" s="21">
        <v>0</v>
      </c>
      <c r="CD146" s="21">
        <v>0</v>
      </c>
      <c r="CE146" s="21">
        <v>0</v>
      </c>
      <c r="CF146" s="22">
        <v>0</v>
      </c>
      <c r="CG146" s="21">
        <f t="shared" si="55"/>
        <v>0</v>
      </c>
      <c r="CH146" s="21">
        <v>0</v>
      </c>
      <c r="CI146" s="21">
        <v>0</v>
      </c>
      <c r="CJ146" s="21">
        <f t="shared" si="56"/>
        <v>0</v>
      </c>
      <c r="CK146" s="21">
        <f t="shared" si="57"/>
        <v>0</v>
      </c>
      <c r="CL146" s="21">
        <f t="shared" si="58"/>
        <v>0</v>
      </c>
      <c r="CM146" s="21">
        <v>0</v>
      </c>
      <c r="CN146" s="21">
        <v>0</v>
      </c>
      <c r="CO146" s="21">
        <f t="shared" si="59"/>
        <v>0</v>
      </c>
      <c r="CP146" s="21">
        <f t="shared" si="60"/>
        <v>0</v>
      </c>
      <c r="CQ146" s="38" t="s">
        <v>169</v>
      </c>
    </row>
    <row r="147" spans="1:95" ht="31.5" x14ac:dyDescent="0.25">
      <c r="A147" s="24" t="s">
        <v>417</v>
      </c>
      <c r="B147" s="36" t="s">
        <v>441</v>
      </c>
      <c r="C147" s="37" t="s">
        <v>440</v>
      </c>
      <c r="D147" s="19" t="s">
        <v>159</v>
      </c>
      <c r="E147" s="19">
        <v>2019</v>
      </c>
      <c r="F147" s="19">
        <v>2019</v>
      </c>
      <c r="G147" s="19">
        <v>2019</v>
      </c>
      <c r="H147" s="21">
        <v>1.9</v>
      </c>
      <c r="I147" s="19">
        <v>9.5</v>
      </c>
      <c r="J147" s="28">
        <v>42401</v>
      </c>
      <c r="K147" s="22">
        <v>1.8616087751371115</v>
      </c>
      <c r="L147" s="19">
        <v>10.183</v>
      </c>
      <c r="M147" s="28">
        <v>43497</v>
      </c>
      <c r="N147" s="22">
        <v>0</v>
      </c>
      <c r="O147" s="22">
        <v>0</v>
      </c>
      <c r="P147" s="22">
        <v>0</v>
      </c>
      <c r="Q147" s="22">
        <v>0</v>
      </c>
      <c r="R147" s="23">
        <v>10.198</v>
      </c>
      <c r="S147" s="23">
        <v>10.198</v>
      </c>
      <c r="T147" s="19">
        <v>9.5</v>
      </c>
      <c r="U147" s="21">
        <v>10.183</v>
      </c>
      <c r="V147" s="21">
        <v>0</v>
      </c>
      <c r="W147" s="22">
        <v>9.5</v>
      </c>
      <c r="X147" s="22">
        <v>10.183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3">
        <v>10.183</v>
      </c>
      <c r="BD147" s="22">
        <v>0</v>
      </c>
      <c r="BE147" s="22">
        <v>0</v>
      </c>
      <c r="BF147" s="23">
        <v>10.183</v>
      </c>
      <c r="BG147" s="22">
        <v>0</v>
      </c>
      <c r="BH147" s="23">
        <v>8.9079999999999995</v>
      </c>
      <c r="BI147" s="22">
        <v>0</v>
      </c>
      <c r="BJ147" s="22">
        <v>0</v>
      </c>
      <c r="BK147" s="23">
        <v>8.9079999999999995</v>
      </c>
      <c r="BL147" s="22">
        <v>0</v>
      </c>
      <c r="BM147" s="22">
        <v>0</v>
      </c>
      <c r="BN147" s="22">
        <v>0</v>
      </c>
      <c r="BO147" s="22">
        <v>0</v>
      </c>
      <c r="BP147" s="22">
        <v>0</v>
      </c>
      <c r="BQ147" s="22">
        <v>0</v>
      </c>
      <c r="BR147" s="22">
        <v>0</v>
      </c>
      <c r="BS147" s="22">
        <v>0</v>
      </c>
      <c r="BT147" s="22">
        <v>0</v>
      </c>
      <c r="BU147" s="22">
        <v>0</v>
      </c>
      <c r="BV147" s="22">
        <v>0</v>
      </c>
      <c r="BW147" s="22">
        <v>0</v>
      </c>
      <c r="BX147" s="21">
        <v>0</v>
      </c>
      <c r="BY147" s="21">
        <v>0</v>
      </c>
      <c r="BZ147" s="21">
        <v>0</v>
      </c>
      <c r="CA147" s="22">
        <v>0</v>
      </c>
      <c r="CB147" s="22">
        <v>0</v>
      </c>
      <c r="CC147" s="21">
        <v>0</v>
      </c>
      <c r="CD147" s="21">
        <v>0</v>
      </c>
      <c r="CE147" s="21">
        <v>0</v>
      </c>
      <c r="CF147" s="22">
        <v>0</v>
      </c>
      <c r="CG147" s="21">
        <f t="shared" si="55"/>
        <v>10.183</v>
      </c>
      <c r="CH147" s="21">
        <v>0</v>
      </c>
      <c r="CI147" s="21">
        <v>0</v>
      </c>
      <c r="CJ147" s="21">
        <f t="shared" si="56"/>
        <v>10.183</v>
      </c>
      <c r="CK147" s="21">
        <f t="shared" si="57"/>
        <v>0</v>
      </c>
      <c r="CL147" s="21">
        <f t="shared" si="58"/>
        <v>8.9079999999999995</v>
      </c>
      <c r="CM147" s="21">
        <v>0</v>
      </c>
      <c r="CN147" s="21">
        <v>0</v>
      </c>
      <c r="CO147" s="21">
        <f t="shared" si="59"/>
        <v>8.9079999999999995</v>
      </c>
      <c r="CP147" s="21">
        <f t="shared" si="60"/>
        <v>0</v>
      </c>
      <c r="CQ147" s="19"/>
    </row>
    <row r="148" spans="1:95" ht="31.5" x14ac:dyDescent="0.25">
      <c r="A148" s="24" t="s">
        <v>418</v>
      </c>
      <c r="B148" s="36" t="s">
        <v>270</v>
      </c>
      <c r="C148" s="37" t="s">
        <v>494</v>
      </c>
      <c r="D148" s="19" t="s">
        <v>168</v>
      </c>
      <c r="E148" s="19">
        <v>2019</v>
      </c>
      <c r="F148" s="19">
        <v>2019</v>
      </c>
      <c r="G148" s="19">
        <v>0</v>
      </c>
      <c r="H148" s="21">
        <v>1.3599999999999999</v>
      </c>
      <c r="I148" s="19">
        <v>6.8</v>
      </c>
      <c r="J148" s="28">
        <v>42401</v>
      </c>
      <c r="K148" s="22">
        <v>0</v>
      </c>
      <c r="L148" s="19">
        <v>0</v>
      </c>
      <c r="M148" s="30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19">
        <v>6.8</v>
      </c>
      <c r="U148" s="21">
        <v>0</v>
      </c>
      <c r="V148" s="21">
        <v>0</v>
      </c>
      <c r="W148" s="22">
        <v>6.8</v>
      </c>
      <c r="X148" s="21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1">
        <v>0</v>
      </c>
      <c r="BE148" s="21">
        <v>0</v>
      </c>
      <c r="BF148" s="22">
        <v>0</v>
      </c>
      <c r="BG148" s="21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2">
        <v>0</v>
      </c>
      <c r="BP148" s="22">
        <v>0</v>
      </c>
      <c r="BQ148" s="22">
        <v>0</v>
      </c>
      <c r="BR148" s="22">
        <v>0</v>
      </c>
      <c r="BS148" s="22">
        <v>0</v>
      </c>
      <c r="BT148" s="22">
        <v>0</v>
      </c>
      <c r="BU148" s="22">
        <v>0</v>
      </c>
      <c r="BV148" s="22">
        <v>0</v>
      </c>
      <c r="BW148" s="22">
        <v>0</v>
      </c>
      <c r="BX148" s="21">
        <v>0</v>
      </c>
      <c r="BY148" s="21">
        <v>0</v>
      </c>
      <c r="BZ148" s="21">
        <v>0</v>
      </c>
      <c r="CA148" s="22">
        <v>0</v>
      </c>
      <c r="CB148" s="22">
        <v>0</v>
      </c>
      <c r="CC148" s="21">
        <v>0</v>
      </c>
      <c r="CD148" s="21">
        <v>0</v>
      </c>
      <c r="CE148" s="21">
        <v>0</v>
      </c>
      <c r="CF148" s="22">
        <v>0</v>
      </c>
      <c r="CG148" s="21">
        <f t="shared" si="55"/>
        <v>0</v>
      </c>
      <c r="CH148" s="21">
        <v>0</v>
      </c>
      <c r="CI148" s="21">
        <v>0</v>
      </c>
      <c r="CJ148" s="21">
        <f t="shared" si="56"/>
        <v>0</v>
      </c>
      <c r="CK148" s="21">
        <f t="shared" si="57"/>
        <v>0</v>
      </c>
      <c r="CL148" s="21">
        <f t="shared" si="58"/>
        <v>0</v>
      </c>
      <c r="CM148" s="21">
        <v>0</v>
      </c>
      <c r="CN148" s="21">
        <v>0</v>
      </c>
      <c r="CO148" s="21">
        <f t="shared" si="59"/>
        <v>0</v>
      </c>
      <c r="CP148" s="21">
        <f t="shared" si="60"/>
        <v>0</v>
      </c>
      <c r="CQ148" s="19"/>
    </row>
    <row r="149" spans="1:95" ht="31.5" x14ac:dyDescent="0.25">
      <c r="A149" s="24" t="s">
        <v>419</v>
      </c>
      <c r="B149" s="36" t="s">
        <v>271</v>
      </c>
      <c r="C149" s="37" t="s">
        <v>495</v>
      </c>
      <c r="D149" s="19" t="s">
        <v>168</v>
      </c>
      <c r="E149" s="19">
        <v>2019</v>
      </c>
      <c r="F149" s="19">
        <v>2019</v>
      </c>
      <c r="G149" s="19">
        <v>0</v>
      </c>
      <c r="H149" s="21">
        <v>0.36399999999999999</v>
      </c>
      <c r="I149" s="19">
        <v>1.82</v>
      </c>
      <c r="J149" s="28">
        <v>42401</v>
      </c>
      <c r="K149" s="22">
        <v>0</v>
      </c>
      <c r="L149" s="19">
        <v>0</v>
      </c>
      <c r="M149" s="30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19">
        <v>1.82</v>
      </c>
      <c r="U149" s="21">
        <v>0</v>
      </c>
      <c r="V149" s="21">
        <v>0</v>
      </c>
      <c r="W149" s="22">
        <v>1.82</v>
      </c>
      <c r="X149" s="21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3">
        <v>0</v>
      </c>
      <c r="BD149" s="21">
        <v>0</v>
      </c>
      <c r="BE149" s="21">
        <v>0</v>
      </c>
      <c r="BF149" s="23">
        <v>0</v>
      </c>
      <c r="BG149" s="21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2">
        <v>0</v>
      </c>
      <c r="BP149" s="22">
        <v>0</v>
      </c>
      <c r="BQ149" s="22">
        <v>0</v>
      </c>
      <c r="BR149" s="22">
        <v>0</v>
      </c>
      <c r="BS149" s="22">
        <v>0</v>
      </c>
      <c r="BT149" s="22">
        <v>0</v>
      </c>
      <c r="BU149" s="22">
        <v>0</v>
      </c>
      <c r="BV149" s="22">
        <v>0</v>
      </c>
      <c r="BW149" s="22">
        <v>0</v>
      </c>
      <c r="BX149" s="21">
        <v>0</v>
      </c>
      <c r="BY149" s="21">
        <v>0</v>
      </c>
      <c r="BZ149" s="21">
        <v>0</v>
      </c>
      <c r="CA149" s="22">
        <v>0</v>
      </c>
      <c r="CB149" s="22">
        <v>0</v>
      </c>
      <c r="CC149" s="21">
        <v>0</v>
      </c>
      <c r="CD149" s="21">
        <v>0</v>
      </c>
      <c r="CE149" s="21">
        <v>0</v>
      </c>
      <c r="CF149" s="22">
        <v>0</v>
      </c>
      <c r="CG149" s="21">
        <f t="shared" ref="CG149:CG222" si="79">SUM(CH149:CK149)</f>
        <v>0</v>
      </c>
      <c r="CH149" s="21">
        <v>0</v>
      </c>
      <c r="CI149" s="21">
        <v>0</v>
      </c>
      <c r="CJ149" s="21">
        <f t="shared" ref="CJ149:CJ222" si="80">SUM(AL149,AV149,BF149,BP149,BZ149,)</f>
        <v>0</v>
      </c>
      <c r="CK149" s="21">
        <f t="shared" ref="CK149:CK222" si="81">SUM(AM149,AW149,BG149,BQ149,CA149,)</f>
        <v>0</v>
      </c>
      <c r="CL149" s="21">
        <f t="shared" ref="CL149:CL222" si="82">SUM(CM149:CP149)</f>
        <v>0</v>
      </c>
      <c r="CM149" s="21">
        <v>0</v>
      </c>
      <c r="CN149" s="21">
        <v>0</v>
      </c>
      <c r="CO149" s="21">
        <f t="shared" ref="CO149:CO222" si="83">SUM(AQ149,BA149,BK149,BU149,CE149,)</f>
        <v>0</v>
      </c>
      <c r="CP149" s="21">
        <f t="shared" ref="CP149:CP222" si="84">SUM(AR149,BB149,BL149,BV149,CF149)</f>
        <v>0</v>
      </c>
      <c r="CQ149" s="19"/>
    </row>
    <row r="150" spans="1:95" ht="31.5" x14ac:dyDescent="0.25">
      <c r="A150" s="24" t="s">
        <v>420</v>
      </c>
      <c r="B150" s="36" t="s">
        <v>272</v>
      </c>
      <c r="C150" s="37" t="s">
        <v>496</v>
      </c>
      <c r="D150" s="19" t="s">
        <v>168</v>
      </c>
      <c r="E150" s="19">
        <v>2019</v>
      </c>
      <c r="F150" s="19">
        <v>2019</v>
      </c>
      <c r="G150" s="19">
        <v>0</v>
      </c>
      <c r="H150" s="21">
        <v>0.45999999999999996</v>
      </c>
      <c r="I150" s="19">
        <v>2.2999999999999998</v>
      </c>
      <c r="J150" s="28">
        <v>42401</v>
      </c>
      <c r="K150" s="22">
        <v>0</v>
      </c>
      <c r="L150" s="19">
        <v>0</v>
      </c>
      <c r="M150" s="30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19">
        <v>2.2999999999999998</v>
      </c>
      <c r="U150" s="21">
        <v>0</v>
      </c>
      <c r="V150" s="21">
        <v>0</v>
      </c>
      <c r="W150" s="22">
        <v>2.2999999999999998</v>
      </c>
      <c r="X150" s="21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3">
        <v>0</v>
      </c>
      <c r="BD150" s="21">
        <v>0</v>
      </c>
      <c r="BE150" s="21">
        <v>0</v>
      </c>
      <c r="BF150" s="19">
        <v>0</v>
      </c>
      <c r="BG150" s="21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2">
        <v>0</v>
      </c>
      <c r="BP150" s="22">
        <v>0</v>
      </c>
      <c r="BQ150" s="22">
        <v>0</v>
      </c>
      <c r="BR150" s="22">
        <v>0</v>
      </c>
      <c r="BS150" s="22">
        <v>0</v>
      </c>
      <c r="BT150" s="22">
        <v>0</v>
      </c>
      <c r="BU150" s="22">
        <v>0</v>
      </c>
      <c r="BV150" s="22">
        <v>0</v>
      </c>
      <c r="BW150" s="22">
        <v>0</v>
      </c>
      <c r="BX150" s="21">
        <v>0</v>
      </c>
      <c r="BY150" s="21">
        <v>0</v>
      </c>
      <c r="BZ150" s="21">
        <v>0</v>
      </c>
      <c r="CA150" s="22">
        <v>0</v>
      </c>
      <c r="CB150" s="22">
        <v>0</v>
      </c>
      <c r="CC150" s="21">
        <v>0</v>
      </c>
      <c r="CD150" s="21">
        <v>0</v>
      </c>
      <c r="CE150" s="21">
        <v>0</v>
      </c>
      <c r="CF150" s="22">
        <v>0</v>
      </c>
      <c r="CG150" s="21">
        <f t="shared" si="79"/>
        <v>0</v>
      </c>
      <c r="CH150" s="21">
        <v>0</v>
      </c>
      <c r="CI150" s="21">
        <v>0</v>
      </c>
      <c r="CJ150" s="21">
        <f t="shared" si="80"/>
        <v>0</v>
      </c>
      <c r="CK150" s="21">
        <f t="shared" si="81"/>
        <v>0</v>
      </c>
      <c r="CL150" s="21">
        <f t="shared" si="82"/>
        <v>0</v>
      </c>
      <c r="CM150" s="21">
        <v>0</v>
      </c>
      <c r="CN150" s="21">
        <v>0</v>
      </c>
      <c r="CO150" s="21">
        <f t="shared" si="83"/>
        <v>0</v>
      </c>
      <c r="CP150" s="21">
        <f t="shared" si="84"/>
        <v>0</v>
      </c>
      <c r="CQ150" s="19"/>
    </row>
    <row r="151" spans="1:95" ht="31.5" x14ac:dyDescent="0.25">
      <c r="A151" s="24" t="s">
        <v>421</v>
      </c>
      <c r="B151" s="36" t="s">
        <v>273</v>
      </c>
      <c r="C151" s="37" t="s">
        <v>497</v>
      </c>
      <c r="D151" s="19" t="s">
        <v>168</v>
      </c>
      <c r="E151" s="19">
        <v>2019</v>
      </c>
      <c r="F151" s="19">
        <v>2019</v>
      </c>
      <c r="G151" s="19">
        <v>0</v>
      </c>
      <c r="H151" s="21">
        <v>0.5</v>
      </c>
      <c r="I151" s="19">
        <v>2.5</v>
      </c>
      <c r="J151" s="28">
        <v>42401</v>
      </c>
      <c r="K151" s="22">
        <v>0</v>
      </c>
      <c r="L151" s="19">
        <v>0</v>
      </c>
      <c r="M151" s="30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19">
        <v>2.5</v>
      </c>
      <c r="U151" s="21">
        <v>0</v>
      </c>
      <c r="V151" s="21">
        <v>0</v>
      </c>
      <c r="W151" s="22">
        <v>2.5</v>
      </c>
      <c r="X151" s="21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2">
        <v>0</v>
      </c>
      <c r="BP151" s="22">
        <v>0</v>
      </c>
      <c r="BQ151" s="22">
        <v>0</v>
      </c>
      <c r="BR151" s="22">
        <v>0</v>
      </c>
      <c r="BS151" s="22">
        <v>0</v>
      </c>
      <c r="BT151" s="22">
        <v>0</v>
      </c>
      <c r="BU151" s="22">
        <v>0</v>
      </c>
      <c r="BV151" s="22">
        <v>0</v>
      </c>
      <c r="BW151" s="22">
        <v>0</v>
      </c>
      <c r="BX151" s="21">
        <v>0</v>
      </c>
      <c r="BY151" s="21">
        <v>0</v>
      </c>
      <c r="BZ151" s="21">
        <v>0</v>
      </c>
      <c r="CA151" s="22">
        <v>0</v>
      </c>
      <c r="CB151" s="22">
        <v>0</v>
      </c>
      <c r="CC151" s="21">
        <v>0</v>
      </c>
      <c r="CD151" s="21">
        <v>0</v>
      </c>
      <c r="CE151" s="21">
        <v>0</v>
      </c>
      <c r="CF151" s="22">
        <v>0</v>
      </c>
      <c r="CG151" s="21">
        <f t="shared" si="79"/>
        <v>0</v>
      </c>
      <c r="CH151" s="21">
        <v>0</v>
      </c>
      <c r="CI151" s="21">
        <v>0</v>
      </c>
      <c r="CJ151" s="21">
        <f t="shared" si="80"/>
        <v>0</v>
      </c>
      <c r="CK151" s="21">
        <f t="shared" si="81"/>
        <v>0</v>
      </c>
      <c r="CL151" s="21">
        <f t="shared" si="82"/>
        <v>0</v>
      </c>
      <c r="CM151" s="21">
        <v>0</v>
      </c>
      <c r="CN151" s="21">
        <v>0</v>
      </c>
      <c r="CO151" s="21">
        <f t="shared" si="83"/>
        <v>0</v>
      </c>
      <c r="CP151" s="21">
        <f t="shared" si="84"/>
        <v>0</v>
      </c>
      <c r="CQ151" s="19"/>
    </row>
    <row r="152" spans="1:95" ht="31.5" x14ac:dyDescent="0.25">
      <c r="A152" s="24" t="s">
        <v>422</v>
      </c>
      <c r="B152" s="36" t="s">
        <v>274</v>
      </c>
      <c r="C152" s="37" t="s">
        <v>498</v>
      </c>
      <c r="D152" s="19" t="s">
        <v>168</v>
      </c>
      <c r="E152" s="19">
        <v>2019</v>
      </c>
      <c r="F152" s="19">
        <v>2019</v>
      </c>
      <c r="G152" s="19">
        <v>0</v>
      </c>
      <c r="H152" s="21">
        <v>0.184</v>
      </c>
      <c r="I152" s="19">
        <v>0.92</v>
      </c>
      <c r="J152" s="28">
        <v>42401</v>
      </c>
      <c r="K152" s="22">
        <v>0</v>
      </c>
      <c r="L152" s="19">
        <v>0</v>
      </c>
      <c r="M152" s="30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19">
        <v>0.92</v>
      </c>
      <c r="U152" s="21">
        <v>0</v>
      </c>
      <c r="V152" s="21">
        <v>0</v>
      </c>
      <c r="W152" s="22">
        <v>0.92</v>
      </c>
      <c r="X152" s="21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0</v>
      </c>
      <c r="BN152" s="22">
        <v>0</v>
      </c>
      <c r="BO152" s="22">
        <v>0</v>
      </c>
      <c r="BP152" s="22">
        <v>0</v>
      </c>
      <c r="BQ152" s="22">
        <v>0</v>
      </c>
      <c r="BR152" s="22">
        <v>0</v>
      </c>
      <c r="BS152" s="22">
        <v>0</v>
      </c>
      <c r="BT152" s="22">
        <v>0</v>
      </c>
      <c r="BU152" s="22">
        <v>0</v>
      </c>
      <c r="BV152" s="22">
        <v>0</v>
      </c>
      <c r="BW152" s="22">
        <v>0</v>
      </c>
      <c r="BX152" s="21">
        <v>0</v>
      </c>
      <c r="BY152" s="21">
        <v>0</v>
      </c>
      <c r="BZ152" s="21">
        <v>0</v>
      </c>
      <c r="CA152" s="22">
        <v>0</v>
      </c>
      <c r="CB152" s="22">
        <v>0</v>
      </c>
      <c r="CC152" s="21">
        <v>0</v>
      </c>
      <c r="CD152" s="21">
        <v>0</v>
      </c>
      <c r="CE152" s="21">
        <v>0</v>
      </c>
      <c r="CF152" s="22">
        <v>0</v>
      </c>
      <c r="CG152" s="21">
        <f t="shared" si="79"/>
        <v>0</v>
      </c>
      <c r="CH152" s="21">
        <v>0</v>
      </c>
      <c r="CI152" s="21">
        <v>0</v>
      </c>
      <c r="CJ152" s="21">
        <f t="shared" si="80"/>
        <v>0</v>
      </c>
      <c r="CK152" s="21">
        <f t="shared" si="81"/>
        <v>0</v>
      </c>
      <c r="CL152" s="21">
        <f t="shared" si="82"/>
        <v>0</v>
      </c>
      <c r="CM152" s="21">
        <v>0</v>
      </c>
      <c r="CN152" s="21">
        <v>0</v>
      </c>
      <c r="CO152" s="21">
        <f t="shared" si="83"/>
        <v>0</v>
      </c>
      <c r="CP152" s="21">
        <f t="shared" si="84"/>
        <v>0</v>
      </c>
      <c r="CQ152" s="19"/>
    </row>
    <row r="153" spans="1:95" ht="31.5" x14ac:dyDescent="0.25">
      <c r="A153" s="24" t="s">
        <v>423</v>
      </c>
      <c r="B153" s="36" t="s">
        <v>275</v>
      </c>
      <c r="C153" s="37" t="s">
        <v>499</v>
      </c>
      <c r="D153" s="19" t="s">
        <v>168</v>
      </c>
      <c r="E153" s="19">
        <v>2019</v>
      </c>
      <c r="F153" s="19">
        <v>2019</v>
      </c>
      <c r="G153" s="19">
        <v>0</v>
      </c>
      <c r="H153" s="21">
        <v>0.38</v>
      </c>
      <c r="I153" s="19">
        <v>1.9</v>
      </c>
      <c r="J153" s="28">
        <v>42401</v>
      </c>
      <c r="K153" s="22">
        <v>0</v>
      </c>
      <c r="L153" s="19">
        <v>0</v>
      </c>
      <c r="M153" s="30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19">
        <v>1.9</v>
      </c>
      <c r="U153" s="21">
        <v>0</v>
      </c>
      <c r="V153" s="21">
        <v>0</v>
      </c>
      <c r="W153" s="22">
        <v>1.9</v>
      </c>
      <c r="X153" s="21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  <c r="BM153" s="22">
        <v>0</v>
      </c>
      <c r="BN153" s="22">
        <v>0</v>
      </c>
      <c r="BO153" s="22">
        <v>0</v>
      </c>
      <c r="BP153" s="22">
        <v>0</v>
      </c>
      <c r="BQ153" s="22">
        <v>0</v>
      </c>
      <c r="BR153" s="22">
        <v>0</v>
      </c>
      <c r="BS153" s="22">
        <v>0</v>
      </c>
      <c r="BT153" s="22">
        <v>0</v>
      </c>
      <c r="BU153" s="22">
        <v>0</v>
      </c>
      <c r="BV153" s="22">
        <v>0</v>
      </c>
      <c r="BW153" s="22">
        <v>0</v>
      </c>
      <c r="BX153" s="21">
        <v>0</v>
      </c>
      <c r="BY153" s="21">
        <v>0</v>
      </c>
      <c r="BZ153" s="21">
        <v>0</v>
      </c>
      <c r="CA153" s="22">
        <v>0</v>
      </c>
      <c r="CB153" s="22">
        <v>0</v>
      </c>
      <c r="CC153" s="21">
        <v>0</v>
      </c>
      <c r="CD153" s="21">
        <v>0</v>
      </c>
      <c r="CE153" s="21">
        <v>0</v>
      </c>
      <c r="CF153" s="22">
        <v>0</v>
      </c>
      <c r="CG153" s="21">
        <f t="shared" si="79"/>
        <v>0</v>
      </c>
      <c r="CH153" s="21">
        <v>0</v>
      </c>
      <c r="CI153" s="21">
        <v>0</v>
      </c>
      <c r="CJ153" s="21">
        <f t="shared" si="80"/>
        <v>0</v>
      </c>
      <c r="CK153" s="21">
        <f t="shared" si="81"/>
        <v>0</v>
      </c>
      <c r="CL153" s="21">
        <f t="shared" si="82"/>
        <v>0</v>
      </c>
      <c r="CM153" s="21">
        <v>0</v>
      </c>
      <c r="CN153" s="21">
        <v>0</v>
      </c>
      <c r="CO153" s="21">
        <f t="shared" si="83"/>
        <v>0</v>
      </c>
      <c r="CP153" s="21">
        <f t="shared" si="84"/>
        <v>0</v>
      </c>
      <c r="CQ153" s="19"/>
    </row>
    <row r="154" spans="1:95" ht="31.5" x14ac:dyDescent="0.25">
      <c r="A154" s="24" t="s">
        <v>424</v>
      </c>
      <c r="B154" s="36" t="s">
        <v>513</v>
      </c>
      <c r="C154" s="37" t="s">
        <v>276</v>
      </c>
      <c r="D154" s="19" t="s">
        <v>168</v>
      </c>
      <c r="E154" s="19">
        <v>2021</v>
      </c>
      <c r="F154" s="19">
        <v>2021</v>
      </c>
      <c r="G154" s="19">
        <v>2021</v>
      </c>
      <c r="H154" s="21">
        <v>0.5</v>
      </c>
      <c r="I154" s="19">
        <v>2.5</v>
      </c>
      <c r="J154" s="28">
        <v>42401</v>
      </c>
      <c r="K154" s="22">
        <v>0.60399999999999998</v>
      </c>
      <c r="L154" s="19">
        <v>3.02</v>
      </c>
      <c r="M154" s="28">
        <v>43497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19">
        <v>2.5</v>
      </c>
      <c r="U154" s="21">
        <v>0</v>
      </c>
      <c r="V154" s="21">
        <v>0</v>
      </c>
      <c r="W154" s="22">
        <v>2.5</v>
      </c>
      <c r="X154" s="22">
        <v>2.5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3">
        <v>0</v>
      </c>
      <c r="BN154" s="22">
        <v>0</v>
      </c>
      <c r="BO154" s="22">
        <v>0</v>
      </c>
      <c r="BP154" s="22">
        <v>0</v>
      </c>
      <c r="BQ154" s="22">
        <v>0</v>
      </c>
      <c r="BR154" s="23">
        <v>0</v>
      </c>
      <c r="BS154" s="22">
        <v>0</v>
      </c>
      <c r="BT154" s="22">
        <v>0</v>
      </c>
      <c r="BU154" s="22">
        <v>0</v>
      </c>
      <c r="BV154" s="22">
        <v>0</v>
      </c>
      <c r="BW154" s="21">
        <v>0</v>
      </c>
      <c r="BX154" s="21">
        <v>0</v>
      </c>
      <c r="BY154" s="21">
        <v>0</v>
      </c>
      <c r="BZ154" s="21">
        <v>0</v>
      </c>
      <c r="CA154" s="21">
        <v>0</v>
      </c>
      <c r="CB154" s="21">
        <v>0</v>
      </c>
      <c r="CC154" s="21">
        <v>0</v>
      </c>
      <c r="CD154" s="21">
        <v>0</v>
      </c>
      <c r="CE154" s="21">
        <v>0</v>
      </c>
      <c r="CF154" s="22">
        <v>0</v>
      </c>
      <c r="CG154" s="21">
        <f t="shared" si="79"/>
        <v>0</v>
      </c>
      <c r="CH154" s="21">
        <v>0</v>
      </c>
      <c r="CI154" s="21">
        <v>0</v>
      </c>
      <c r="CJ154" s="21">
        <f t="shared" si="80"/>
        <v>0</v>
      </c>
      <c r="CK154" s="21">
        <f t="shared" si="81"/>
        <v>0</v>
      </c>
      <c r="CL154" s="21">
        <f t="shared" si="82"/>
        <v>0</v>
      </c>
      <c r="CM154" s="21">
        <v>0</v>
      </c>
      <c r="CN154" s="21">
        <v>0</v>
      </c>
      <c r="CO154" s="21">
        <f t="shared" si="83"/>
        <v>0</v>
      </c>
      <c r="CP154" s="21">
        <f t="shared" si="84"/>
        <v>0</v>
      </c>
      <c r="CQ154" s="19"/>
    </row>
    <row r="155" spans="1:95" ht="31.5" x14ac:dyDescent="0.25">
      <c r="A155" s="24" t="s">
        <v>425</v>
      </c>
      <c r="B155" s="36" t="s">
        <v>453</v>
      </c>
      <c r="C155" s="37" t="s">
        <v>454</v>
      </c>
      <c r="D155" s="19" t="s">
        <v>159</v>
      </c>
      <c r="E155" s="19">
        <v>2019</v>
      </c>
      <c r="F155" s="19">
        <v>0</v>
      </c>
      <c r="G155" s="19">
        <v>2019</v>
      </c>
      <c r="H155" s="21">
        <v>0</v>
      </c>
      <c r="I155" s="21">
        <v>0</v>
      </c>
      <c r="J155" s="21">
        <v>0</v>
      </c>
      <c r="K155" s="22">
        <v>0.34</v>
      </c>
      <c r="L155" s="21">
        <v>1.48</v>
      </c>
      <c r="M155" s="28">
        <v>43497</v>
      </c>
      <c r="N155" s="21">
        <v>0</v>
      </c>
      <c r="O155" s="21">
        <v>0</v>
      </c>
      <c r="P155" s="21">
        <v>0</v>
      </c>
      <c r="Q155" s="22">
        <v>0</v>
      </c>
      <c r="R155" s="22">
        <v>3.7388719999999993</v>
      </c>
      <c r="S155" s="22">
        <v>3.7388719999999993</v>
      </c>
      <c r="T155" s="21">
        <v>0</v>
      </c>
      <c r="U155" s="21">
        <v>1.48</v>
      </c>
      <c r="V155" s="21">
        <v>0</v>
      </c>
      <c r="W155" s="21">
        <v>0</v>
      </c>
      <c r="X155" s="22">
        <v>1.48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2">
        <v>1.48</v>
      </c>
      <c r="BD155" s="21">
        <v>0</v>
      </c>
      <c r="BE155" s="21">
        <v>0</v>
      </c>
      <c r="BF155" s="22">
        <v>1.48</v>
      </c>
      <c r="BG155" s="21">
        <v>0</v>
      </c>
      <c r="BH155" s="22">
        <v>0.73369060799999997</v>
      </c>
      <c r="BI155" s="21">
        <v>0</v>
      </c>
      <c r="BJ155" s="21">
        <v>0</v>
      </c>
      <c r="BK155" s="23">
        <v>0.73369060799999997</v>
      </c>
      <c r="BL155" s="21">
        <v>0</v>
      </c>
      <c r="BM155" s="21">
        <v>0</v>
      </c>
      <c r="BN155" s="21">
        <v>0</v>
      </c>
      <c r="BO155" s="21">
        <v>0</v>
      </c>
      <c r="BP155" s="21">
        <v>0</v>
      </c>
      <c r="BQ155" s="21">
        <v>0</v>
      </c>
      <c r="BR155" s="21">
        <v>0</v>
      </c>
      <c r="BS155" s="21">
        <v>0</v>
      </c>
      <c r="BT155" s="21">
        <v>0</v>
      </c>
      <c r="BU155" s="21">
        <v>0</v>
      </c>
      <c r="BV155" s="21">
        <v>0</v>
      </c>
      <c r="BW155" s="21">
        <v>0</v>
      </c>
      <c r="BX155" s="21">
        <v>0</v>
      </c>
      <c r="BY155" s="21">
        <v>0</v>
      </c>
      <c r="BZ155" s="21">
        <v>0</v>
      </c>
      <c r="CA155" s="21">
        <v>0</v>
      </c>
      <c r="CB155" s="21">
        <v>0</v>
      </c>
      <c r="CC155" s="21">
        <v>0</v>
      </c>
      <c r="CD155" s="21">
        <v>0</v>
      </c>
      <c r="CE155" s="21">
        <v>0</v>
      </c>
      <c r="CF155" s="21">
        <v>0</v>
      </c>
      <c r="CG155" s="21">
        <f t="shared" si="79"/>
        <v>1.48</v>
      </c>
      <c r="CH155" s="21">
        <v>0</v>
      </c>
      <c r="CI155" s="21">
        <v>0</v>
      </c>
      <c r="CJ155" s="21">
        <f t="shared" si="80"/>
        <v>1.48</v>
      </c>
      <c r="CK155" s="21">
        <f t="shared" si="81"/>
        <v>0</v>
      </c>
      <c r="CL155" s="21">
        <f t="shared" si="82"/>
        <v>0.73369060799999997</v>
      </c>
      <c r="CM155" s="21">
        <v>0</v>
      </c>
      <c r="CN155" s="21">
        <v>0</v>
      </c>
      <c r="CO155" s="21">
        <f t="shared" si="83"/>
        <v>0.73369060799999997</v>
      </c>
      <c r="CP155" s="21">
        <f t="shared" si="84"/>
        <v>0</v>
      </c>
      <c r="CQ155" s="19"/>
    </row>
    <row r="156" spans="1:95" ht="63" x14ac:dyDescent="0.25">
      <c r="A156" s="24" t="s">
        <v>426</v>
      </c>
      <c r="B156" s="36" t="s">
        <v>504</v>
      </c>
      <c r="C156" s="37" t="s">
        <v>457</v>
      </c>
      <c r="D156" s="19" t="s">
        <v>159</v>
      </c>
      <c r="E156" s="19">
        <v>2019</v>
      </c>
      <c r="F156" s="19">
        <v>0</v>
      </c>
      <c r="G156" s="19">
        <v>2019</v>
      </c>
      <c r="H156" s="21">
        <v>0</v>
      </c>
      <c r="I156" s="21">
        <v>0</v>
      </c>
      <c r="J156" s="21">
        <v>0</v>
      </c>
      <c r="K156" s="22">
        <v>0.88046181172291293</v>
      </c>
      <c r="L156" s="19">
        <v>4.9569999999999999</v>
      </c>
      <c r="M156" s="28">
        <v>43497</v>
      </c>
      <c r="N156" s="21">
        <v>0</v>
      </c>
      <c r="O156" s="21">
        <v>0</v>
      </c>
      <c r="P156" s="21">
        <v>0</v>
      </c>
      <c r="Q156" s="22">
        <v>0</v>
      </c>
      <c r="R156" s="23">
        <v>5.9279999999999999</v>
      </c>
      <c r="S156" s="23">
        <v>5.9279999999999999</v>
      </c>
      <c r="T156" s="21">
        <v>0</v>
      </c>
      <c r="U156" s="29">
        <v>4.9569999999999999</v>
      </c>
      <c r="V156" s="21">
        <v>0</v>
      </c>
      <c r="W156" s="21">
        <v>0</v>
      </c>
      <c r="X156" s="23">
        <v>4.9569999999999999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3">
        <v>4.9572000000000003</v>
      </c>
      <c r="BD156" s="21">
        <v>0</v>
      </c>
      <c r="BE156" s="21">
        <v>0</v>
      </c>
      <c r="BF156" s="23">
        <v>4.9572000000000003</v>
      </c>
      <c r="BG156" s="21">
        <v>0</v>
      </c>
      <c r="BH156" s="23">
        <v>3.0244861559999996</v>
      </c>
      <c r="BI156" s="21">
        <v>0</v>
      </c>
      <c r="BJ156" s="21">
        <v>0</v>
      </c>
      <c r="BK156" s="23">
        <v>3.0244861559999996</v>
      </c>
      <c r="BL156" s="21">
        <v>0</v>
      </c>
      <c r="BM156" s="21">
        <v>0</v>
      </c>
      <c r="BN156" s="21">
        <v>0</v>
      </c>
      <c r="BO156" s="21">
        <v>0</v>
      </c>
      <c r="BP156" s="21">
        <v>0</v>
      </c>
      <c r="BQ156" s="21">
        <v>0</v>
      </c>
      <c r="BR156" s="21">
        <v>0</v>
      </c>
      <c r="BS156" s="21">
        <v>0</v>
      </c>
      <c r="BT156" s="21">
        <v>0</v>
      </c>
      <c r="BU156" s="21">
        <v>0</v>
      </c>
      <c r="BV156" s="21">
        <v>0</v>
      </c>
      <c r="BW156" s="21">
        <v>0</v>
      </c>
      <c r="BX156" s="21">
        <v>0</v>
      </c>
      <c r="BY156" s="21">
        <v>0</v>
      </c>
      <c r="BZ156" s="21">
        <v>0</v>
      </c>
      <c r="CA156" s="21">
        <v>0</v>
      </c>
      <c r="CB156" s="21">
        <v>0</v>
      </c>
      <c r="CC156" s="21">
        <v>0</v>
      </c>
      <c r="CD156" s="21">
        <v>0</v>
      </c>
      <c r="CE156" s="21">
        <v>0</v>
      </c>
      <c r="CF156" s="21">
        <v>0</v>
      </c>
      <c r="CG156" s="21">
        <f t="shared" si="79"/>
        <v>4.9572000000000003</v>
      </c>
      <c r="CH156" s="21">
        <v>0</v>
      </c>
      <c r="CI156" s="21">
        <v>0</v>
      </c>
      <c r="CJ156" s="21">
        <f t="shared" si="80"/>
        <v>4.9572000000000003</v>
      </c>
      <c r="CK156" s="21">
        <f t="shared" si="81"/>
        <v>0</v>
      </c>
      <c r="CL156" s="21">
        <f t="shared" si="82"/>
        <v>3.0244861559999996</v>
      </c>
      <c r="CM156" s="21">
        <v>0</v>
      </c>
      <c r="CN156" s="21">
        <v>0</v>
      </c>
      <c r="CO156" s="21">
        <f t="shared" si="83"/>
        <v>3.0244861559999996</v>
      </c>
      <c r="CP156" s="21">
        <f t="shared" si="84"/>
        <v>0</v>
      </c>
      <c r="CQ156" s="19" t="s">
        <v>506</v>
      </c>
    </row>
    <row r="157" spans="1:95" ht="31.5" x14ac:dyDescent="0.25">
      <c r="A157" s="24" t="s">
        <v>427</v>
      </c>
      <c r="B157" s="36" t="s">
        <v>516</v>
      </c>
      <c r="C157" s="37" t="s">
        <v>458</v>
      </c>
      <c r="D157" s="19" t="s">
        <v>159</v>
      </c>
      <c r="E157" s="19">
        <v>2019</v>
      </c>
      <c r="F157" s="19">
        <v>0</v>
      </c>
      <c r="G157" s="19">
        <v>2019</v>
      </c>
      <c r="H157" s="21">
        <v>0</v>
      </c>
      <c r="I157" s="21">
        <v>0</v>
      </c>
      <c r="J157" s="21">
        <v>0</v>
      </c>
      <c r="K157" s="23">
        <v>4.1000000000000002E-2</v>
      </c>
      <c r="L157" s="19">
        <v>0.17399999999999999</v>
      </c>
      <c r="M157" s="28">
        <v>43497</v>
      </c>
      <c r="N157" s="21">
        <v>0</v>
      </c>
      <c r="O157" s="21">
        <v>0</v>
      </c>
      <c r="P157" s="22" t="s">
        <v>515</v>
      </c>
      <c r="Q157" s="22" t="s">
        <v>515</v>
      </c>
      <c r="R157" s="22" t="s">
        <v>515</v>
      </c>
      <c r="S157" s="22" t="s">
        <v>515</v>
      </c>
      <c r="T157" s="21">
        <v>0</v>
      </c>
      <c r="U157" s="19">
        <v>0.17399999999999999</v>
      </c>
      <c r="V157" s="21">
        <v>0</v>
      </c>
      <c r="W157" s="21">
        <v>0</v>
      </c>
      <c r="X157" s="19">
        <v>0.17399999999999999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3">
        <v>0.17399999999999999</v>
      </c>
      <c r="BD157" s="21">
        <v>0</v>
      </c>
      <c r="BE157" s="21">
        <v>0</v>
      </c>
      <c r="BF157" s="19">
        <v>0.17399999999999999</v>
      </c>
      <c r="BG157" s="21">
        <v>0</v>
      </c>
      <c r="BH157" s="23">
        <v>0.16393912999999999</v>
      </c>
      <c r="BI157" s="21">
        <v>0</v>
      </c>
      <c r="BJ157" s="21">
        <v>0</v>
      </c>
      <c r="BK157" s="29">
        <v>0.16393912999999999</v>
      </c>
      <c r="BL157" s="21">
        <v>0</v>
      </c>
      <c r="BM157" s="21">
        <v>0</v>
      </c>
      <c r="BN157" s="21">
        <v>0</v>
      </c>
      <c r="BO157" s="21">
        <v>0</v>
      </c>
      <c r="BP157" s="21">
        <v>0</v>
      </c>
      <c r="BQ157" s="21">
        <v>0</v>
      </c>
      <c r="BR157" s="21">
        <v>0</v>
      </c>
      <c r="BS157" s="21">
        <v>0</v>
      </c>
      <c r="BT157" s="21">
        <v>0</v>
      </c>
      <c r="BU157" s="21">
        <v>0</v>
      </c>
      <c r="BV157" s="21">
        <v>0</v>
      </c>
      <c r="BW157" s="21">
        <v>0</v>
      </c>
      <c r="BX157" s="21">
        <v>0</v>
      </c>
      <c r="BY157" s="21">
        <v>0</v>
      </c>
      <c r="BZ157" s="21">
        <v>0</v>
      </c>
      <c r="CA157" s="21">
        <v>0</v>
      </c>
      <c r="CB157" s="21">
        <v>0</v>
      </c>
      <c r="CC157" s="21">
        <v>0</v>
      </c>
      <c r="CD157" s="21">
        <v>0</v>
      </c>
      <c r="CE157" s="21">
        <v>0</v>
      </c>
      <c r="CF157" s="21">
        <v>0</v>
      </c>
      <c r="CG157" s="21">
        <f t="shared" si="79"/>
        <v>0.17399999999999999</v>
      </c>
      <c r="CH157" s="21">
        <v>0</v>
      </c>
      <c r="CI157" s="21">
        <v>0</v>
      </c>
      <c r="CJ157" s="21">
        <f t="shared" si="80"/>
        <v>0.17399999999999999</v>
      </c>
      <c r="CK157" s="21">
        <f t="shared" si="81"/>
        <v>0</v>
      </c>
      <c r="CL157" s="21">
        <f t="shared" si="82"/>
        <v>0.16393912999999999</v>
      </c>
      <c r="CM157" s="21">
        <v>0</v>
      </c>
      <c r="CN157" s="21">
        <v>0</v>
      </c>
      <c r="CO157" s="21">
        <f t="shared" si="83"/>
        <v>0.16393912999999999</v>
      </c>
      <c r="CP157" s="21">
        <f t="shared" si="84"/>
        <v>0</v>
      </c>
      <c r="CQ157" s="19" t="s">
        <v>505</v>
      </c>
    </row>
    <row r="158" spans="1:95" ht="78.75" x14ac:dyDescent="0.25">
      <c r="A158" s="24" t="s">
        <v>428</v>
      </c>
      <c r="B158" s="39" t="s">
        <v>546</v>
      </c>
      <c r="C158" s="40" t="s">
        <v>547</v>
      </c>
      <c r="D158" s="19" t="s">
        <v>159</v>
      </c>
      <c r="E158" s="19">
        <v>2020</v>
      </c>
      <c r="F158" s="19">
        <v>0</v>
      </c>
      <c r="G158" s="19">
        <v>2020</v>
      </c>
      <c r="H158" s="21">
        <v>0</v>
      </c>
      <c r="I158" s="21">
        <v>0</v>
      </c>
      <c r="J158" s="21">
        <v>0</v>
      </c>
      <c r="K158" s="23">
        <v>4.3559718969555038E-2</v>
      </c>
      <c r="L158" s="29">
        <v>0.186</v>
      </c>
      <c r="M158" s="28">
        <v>43862</v>
      </c>
      <c r="N158" s="21">
        <v>0</v>
      </c>
      <c r="O158" s="21">
        <v>0</v>
      </c>
      <c r="P158" s="21">
        <v>0</v>
      </c>
      <c r="Q158" s="21">
        <v>0</v>
      </c>
      <c r="R158" s="23">
        <v>0.3</v>
      </c>
      <c r="S158" s="23">
        <v>0.3</v>
      </c>
      <c r="T158" s="21">
        <v>0</v>
      </c>
      <c r="U158" s="29">
        <v>0.186</v>
      </c>
      <c r="V158" s="21">
        <v>0</v>
      </c>
      <c r="W158" s="21">
        <v>0</v>
      </c>
      <c r="X158" s="29">
        <v>0.186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3">
        <v>0.186</v>
      </c>
      <c r="BN158" s="21">
        <v>0</v>
      </c>
      <c r="BO158" s="21">
        <v>0</v>
      </c>
      <c r="BP158" s="29">
        <v>0.186</v>
      </c>
      <c r="BQ158" s="21">
        <v>0</v>
      </c>
      <c r="BR158" s="23">
        <f>SUM(BS158:BV158)</f>
        <v>0.44564879999999996</v>
      </c>
      <c r="BS158" s="21">
        <v>0</v>
      </c>
      <c r="BT158" s="21">
        <v>0</v>
      </c>
      <c r="BU158" s="27">
        <f>0.186546+0.09988704+0.09919372+0.06002204</f>
        <v>0.44564879999999996</v>
      </c>
      <c r="BV158" s="21">
        <v>0</v>
      </c>
      <c r="BW158" s="21">
        <v>0</v>
      </c>
      <c r="BX158" s="21">
        <v>0</v>
      </c>
      <c r="BY158" s="21">
        <v>0</v>
      </c>
      <c r="BZ158" s="21">
        <v>0</v>
      </c>
      <c r="CA158" s="21">
        <v>0</v>
      </c>
      <c r="CB158" s="21">
        <v>0</v>
      </c>
      <c r="CC158" s="21">
        <v>0</v>
      </c>
      <c r="CD158" s="21">
        <v>0</v>
      </c>
      <c r="CE158" s="21">
        <v>0</v>
      </c>
      <c r="CF158" s="21">
        <v>0</v>
      </c>
      <c r="CG158" s="21">
        <f t="shared" si="79"/>
        <v>0.186</v>
      </c>
      <c r="CH158" s="21">
        <v>0</v>
      </c>
      <c r="CI158" s="21">
        <v>0</v>
      </c>
      <c r="CJ158" s="21">
        <f t="shared" si="80"/>
        <v>0.186</v>
      </c>
      <c r="CK158" s="21">
        <f t="shared" si="81"/>
        <v>0</v>
      </c>
      <c r="CL158" s="21">
        <f t="shared" si="82"/>
        <v>0.44564879999999996</v>
      </c>
      <c r="CM158" s="21">
        <v>0</v>
      </c>
      <c r="CN158" s="21">
        <v>0</v>
      </c>
      <c r="CO158" s="21">
        <f t="shared" si="83"/>
        <v>0.44564879999999996</v>
      </c>
      <c r="CP158" s="21">
        <f t="shared" si="84"/>
        <v>0</v>
      </c>
      <c r="CQ158" s="19"/>
    </row>
    <row r="159" spans="1:95" ht="63" x14ac:dyDescent="0.25">
      <c r="A159" s="24" t="s">
        <v>429</v>
      </c>
      <c r="B159" s="39" t="s">
        <v>548</v>
      </c>
      <c r="C159" s="40" t="s">
        <v>549</v>
      </c>
      <c r="D159" s="19" t="s">
        <v>159</v>
      </c>
      <c r="E159" s="19">
        <v>2020</v>
      </c>
      <c r="F159" s="19">
        <v>0</v>
      </c>
      <c r="G159" s="19">
        <v>2020</v>
      </c>
      <c r="H159" s="21">
        <v>0</v>
      </c>
      <c r="I159" s="21">
        <v>0</v>
      </c>
      <c r="J159" s="21">
        <v>0</v>
      </c>
      <c r="K159" s="23">
        <v>0.62044609665427508</v>
      </c>
      <c r="L159" s="29">
        <v>3.3380000000000001</v>
      </c>
      <c r="M159" s="28">
        <v>43862</v>
      </c>
      <c r="N159" s="21">
        <v>0</v>
      </c>
      <c r="O159" s="21">
        <v>0</v>
      </c>
      <c r="P159" s="21">
        <v>0</v>
      </c>
      <c r="Q159" s="21">
        <v>0</v>
      </c>
      <c r="R159" s="22">
        <v>3.6</v>
      </c>
      <c r="S159" s="22">
        <v>3.6</v>
      </c>
      <c r="T159" s="21">
        <v>0</v>
      </c>
      <c r="U159" s="29">
        <v>3.3380000000000001</v>
      </c>
      <c r="V159" s="21">
        <v>0</v>
      </c>
      <c r="W159" s="21">
        <v>0</v>
      </c>
      <c r="X159" s="29">
        <v>3.3380000000000001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3">
        <v>3.3380000000000001</v>
      </c>
      <c r="BN159" s="21">
        <v>0</v>
      </c>
      <c r="BO159" s="21">
        <v>0</v>
      </c>
      <c r="BP159" s="29">
        <v>3.3380000000000001</v>
      </c>
      <c r="BQ159" s="21">
        <v>0</v>
      </c>
      <c r="BR159" s="23">
        <f t="shared" ref="BR159:BR172" si="85">SUM(BS159:BV159)</f>
        <v>3.5676692399999999</v>
      </c>
      <c r="BS159" s="21">
        <v>0</v>
      </c>
      <c r="BT159" s="21">
        <v>0</v>
      </c>
      <c r="BU159" s="27">
        <f>2.72860764*1.2+0.24445006*1.2</f>
        <v>3.5676692399999999</v>
      </c>
      <c r="BV159" s="21">
        <v>0</v>
      </c>
      <c r="BW159" s="21">
        <v>0</v>
      </c>
      <c r="BX159" s="21">
        <v>0</v>
      </c>
      <c r="BY159" s="21">
        <v>0</v>
      </c>
      <c r="BZ159" s="21">
        <v>0</v>
      </c>
      <c r="CA159" s="21">
        <v>0</v>
      </c>
      <c r="CB159" s="21">
        <v>0</v>
      </c>
      <c r="CC159" s="21">
        <v>0</v>
      </c>
      <c r="CD159" s="21">
        <v>0</v>
      </c>
      <c r="CE159" s="21">
        <v>0</v>
      </c>
      <c r="CF159" s="21">
        <v>0</v>
      </c>
      <c r="CG159" s="21">
        <f t="shared" si="79"/>
        <v>3.3380000000000001</v>
      </c>
      <c r="CH159" s="21">
        <v>0</v>
      </c>
      <c r="CI159" s="21">
        <v>0</v>
      </c>
      <c r="CJ159" s="21">
        <f t="shared" si="80"/>
        <v>3.3380000000000001</v>
      </c>
      <c r="CK159" s="21">
        <f t="shared" si="81"/>
        <v>0</v>
      </c>
      <c r="CL159" s="21">
        <f t="shared" si="82"/>
        <v>3.5676692399999999</v>
      </c>
      <c r="CM159" s="21">
        <v>0</v>
      </c>
      <c r="CN159" s="21">
        <v>0</v>
      </c>
      <c r="CO159" s="21">
        <f t="shared" si="83"/>
        <v>3.5676692399999999</v>
      </c>
      <c r="CP159" s="21">
        <f t="shared" si="84"/>
        <v>0</v>
      </c>
      <c r="CQ159" s="19"/>
    </row>
    <row r="160" spans="1:95" ht="63" x14ac:dyDescent="0.25">
      <c r="A160" s="24" t="s">
        <v>430</v>
      </c>
      <c r="B160" s="39" t="s">
        <v>550</v>
      </c>
      <c r="C160" s="40" t="s">
        <v>551</v>
      </c>
      <c r="D160" s="19" t="s">
        <v>159</v>
      </c>
      <c r="E160" s="19">
        <v>2020</v>
      </c>
      <c r="F160" s="19">
        <v>0</v>
      </c>
      <c r="G160" s="19">
        <v>2020</v>
      </c>
      <c r="H160" s="21">
        <v>0</v>
      </c>
      <c r="I160" s="21">
        <v>0</v>
      </c>
      <c r="J160" s="21">
        <v>0</v>
      </c>
      <c r="K160" s="23">
        <v>0.51821561338289956</v>
      </c>
      <c r="L160" s="29">
        <v>2.7879999999999998</v>
      </c>
      <c r="M160" s="28">
        <v>43862</v>
      </c>
      <c r="N160" s="21">
        <v>0</v>
      </c>
      <c r="O160" s="21">
        <v>0</v>
      </c>
      <c r="P160" s="21">
        <v>0</v>
      </c>
      <c r="Q160" s="21">
        <v>0</v>
      </c>
      <c r="R160" s="22">
        <v>2.94</v>
      </c>
      <c r="S160" s="22">
        <v>2.94</v>
      </c>
      <c r="T160" s="21">
        <v>0</v>
      </c>
      <c r="U160" s="29">
        <v>2.7879999999999998</v>
      </c>
      <c r="V160" s="21">
        <v>0</v>
      </c>
      <c r="W160" s="21">
        <v>0</v>
      </c>
      <c r="X160" s="29">
        <v>2.7879999999999998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2">
        <v>2.7879999999999998</v>
      </c>
      <c r="BN160" s="21">
        <v>0</v>
      </c>
      <c r="BO160" s="21">
        <v>0</v>
      </c>
      <c r="BP160" s="29">
        <v>2.7879999999999998</v>
      </c>
      <c r="BQ160" s="21">
        <v>0</v>
      </c>
      <c r="BR160" s="23">
        <f t="shared" si="85"/>
        <v>2.0459948519999998</v>
      </c>
      <c r="BS160" s="21">
        <v>0</v>
      </c>
      <c r="BT160" s="21">
        <v>0</v>
      </c>
      <c r="BU160" s="27">
        <f>1.70499571*1.2</f>
        <v>2.0459948519999998</v>
      </c>
      <c r="BV160" s="21">
        <v>0</v>
      </c>
      <c r="BW160" s="21">
        <v>0</v>
      </c>
      <c r="BX160" s="21">
        <v>0</v>
      </c>
      <c r="BY160" s="21">
        <v>0</v>
      </c>
      <c r="BZ160" s="21">
        <v>0</v>
      </c>
      <c r="CA160" s="21">
        <v>0</v>
      </c>
      <c r="CB160" s="21">
        <v>0</v>
      </c>
      <c r="CC160" s="21">
        <v>0</v>
      </c>
      <c r="CD160" s="21">
        <v>0</v>
      </c>
      <c r="CE160" s="21">
        <v>0</v>
      </c>
      <c r="CF160" s="21">
        <v>0</v>
      </c>
      <c r="CG160" s="21">
        <f t="shared" si="79"/>
        <v>2.7879999999999998</v>
      </c>
      <c r="CH160" s="21">
        <v>0</v>
      </c>
      <c r="CI160" s="21">
        <v>0</v>
      </c>
      <c r="CJ160" s="21">
        <f t="shared" si="80"/>
        <v>2.7879999999999998</v>
      </c>
      <c r="CK160" s="21">
        <f t="shared" si="81"/>
        <v>0</v>
      </c>
      <c r="CL160" s="21">
        <f t="shared" si="82"/>
        <v>2.0459948519999998</v>
      </c>
      <c r="CM160" s="21">
        <v>0</v>
      </c>
      <c r="CN160" s="21">
        <v>0</v>
      </c>
      <c r="CO160" s="21">
        <f t="shared" si="83"/>
        <v>2.0459948519999998</v>
      </c>
      <c r="CP160" s="21">
        <f t="shared" si="84"/>
        <v>0</v>
      </c>
      <c r="CQ160" s="19"/>
    </row>
    <row r="161" spans="1:95" ht="78.75" x14ac:dyDescent="0.25">
      <c r="A161" s="24" t="s">
        <v>431</v>
      </c>
      <c r="B161" s="39" t="s">
        <v>552</v>
      </c>
      <c r="C161" s="40" t="s">
        <v>553</v>
      </c>
      <c r="D161" s="19" t="s">
        <v>159</v>
      </c>
      <c r="E161" s="19">
        <v>2020</v>
      </c>
      <c r="F161" s="19">
        <v>0</v>
      </c>
      <c r="G161" s="19">
        <v>2020</v>
      </c>
      <c r="H161" s="21">
        <v>0</v>
      </c>
      <c r="I161" s="21">
        <v>0</v>
      </c>
      <c r="J161" s="21">
        <v>0</v>
      </c>
      <c r="K161" s="23">
        <v>9.8866213151927437E-2</v>
      </c>
      <c r="L161" s="29">
        <v>0.436</v>
      </c>
      <c r="M161" s="28">
        <v>43862</v>
      </c>
      <c r="N161" s="21">
        <v>0</v>
      </c>
      <c r="O161" s="21">
        <v>0</v>
      </c>
      <c r="P161" s="21">
        <v>0</v>
      </c>
      <c r="Q161" s="21">
        <v>0</v>
      </c>
      <c r="R161" s="22">
        <v>0.5</v>
      </c>
      <c r="S161" s="22">
        <v>0.5</v>
      </c>
      <c r="T161" s="21">
        <v>0</v>
      </c>
      <c r="U161" s="29">
        <v>0.436</v>
      </c>
      <c r="V161" s="21">
        <v>0</v>
      </c>
      <c r="W161" s="21">
        <v>0</v>
      </c>
      <c r="X161" s="29">
        <v>0.436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3">
        <v>0.436</v>
      </c>
      <c r="BN161" s="21">
        <v>0</v>
      </c>
      <c r="BO161" s="21">
        <v>0</v>
      </c>
      <c r="BP161" s="29">
        <v>0.436</v>
      </c>
      <c r="BQ161" s="21">
        <v>0</v>
      </c>
      <c r="BR161" s="23">
        <f t="shared" si="85"/>
        <v>0.27705091999999998</v>
      </c>
      <c r="BS161" s="21">
        <v>0</v>
      </c>
      <c r="BT161" s="21">
        <v>0</v>
      </c>
      <c r="BU161" s="27">
        <f>0.27705092</f>
        <v>0.27705091999999998</v>
      </c>
      <c r="BV161" s="21">
        <v>0</v>
      </c>
      <c r="BW161" s="21">
        <v>0</v>
      </c>
      <c r="BX161" s="21">
        <v>0</v>
      </c>
      <c r="BY161" s="21">
        <v>0</v>
      </c>
      <c r="BZ161" s="21">
        <v>0</v>
      </c>
      <c r="CA161" s="21">
        <v>0</v>
      </c>
      <c r="CB161" s="21">
        <v>0</v>
      </c>
      <c r="CC161" s="21">
        <v>0</v>
      </c>
      <c r="CD161" s="21">
        <v>0</v>
      </c>
      <c r="CE161" s="21">
        <v>0</v>
      </c>
      <c r="CF161" s="21">
        <v>0</v>
      </c>
      <c r="CG161" s="21">
        <f t="shared" si="79"/>
        <v>0.436</v>
      </c>
      <c r="CH161" s="21">
        <v>0</v>
      </c>
      <c r="CI161" s="21">
        <v>0</v>
      </c>
      <c r="CJ161" s="21">
        <f t="shared" si="80"/>
        <v>0.436</v>
      </c>
      <c r="CK161" s="21">
        <f t="shared" si="81"/>
        <v>0</v>
      </c>
      <c r="CL161" s="21">
        <f t="shared" si="82"/>
        <v>0.27705091999999998</v>
      </c>
      <c r="CM161" s="21">
        <v>0</v>
      </c>
      <c r="CN161" s="21">
        <v>0</v>
      </c>
      <c r="CO161" s="21">
        <f t="shared" si="83"/>
        <v>0.27705091999999998</v>
      </c>
      <c r="CP161" s="21">
        <f t="shared" si="84"/>
        <v>0</v>
      </c>
      <c r="CQ161" s="19" t="s">
        <v>505</v>
      </c>
    </row>
    <row r="162" spans="1:95" ht="63" x14ac:dyDescent="0.25">
      <c r="A162" s="24" t="s">
        <v>432</v>
      </c>
      <c r="B162" s="39" t="s">
        <v>554</v>
      </c>
      <c r="C162" s="40" t="s">
        <v>555</v>
      </c>
      <c r="D162" s="19" t="s">
        <v>159</v>
      </c>
      <c r="E162" s="19">
        <v>2020</v>
      </c>
      <c r="F162" s="19">
        <v>0</v>
      </c>
      <c r="G162" s="19">
        <v>2020</v>
      </c>
      <c r="H162" s="21">
        <v>0</v>
      </c>
      <c r="I162" s="21">
        <v>0</v>
      </c>
      <c r="J162" s="21">
        <v>0</v>
      </c>
      <c r="K162" s="23">
        <v>0.42118959107806692</v>
      </c>
      <c r="L162" s="29">
        <v>2.266</v>
      </c>
      <c r="M162" s="28">
        <v>43862</v>
      </c>
      <c r="N162" s="21">
        <v>0</v>
      </c>
      <c r="O162" s="21">
        <v>0</v>
      </c>
      <c r="P162" s="21">
        <v>0</v>
      </c>
      <c r="Q162" s="21">
        <v>0</v>
      </c>
      <c r="R162" s="22">
        <v>2.8</v>
      </c>
      <c r="S162" s="22">
        <v>2.8</v>
      </c>
      <c r="T162" s="21">
        <v>0</v>
      </c>
      <c r="U162" s="29">
        <v>2.266</v>
      </c>
      <c r="V162" s="21">
        <v>0</v>
      </c>
      <c r="W162" s="21">
        <v>0</v>
      </c>
      <c r="X162" s="29">
        <v>2.266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3">
        <v>2.266</v>
      </c>
      <c r="BN162" s="21">
        <v>0</v>
      </c>
      <c r="BO162" s="21">
        <v>0</v>
      </c>
      <c r="BP162" s="29">
        <v>2.266</v>
      </c>
      <c r="BQ162" s="21">
        <v>0</v>
      </c>
      <c r="BR162" s="23">
        <f t="shared" si="85"/>
        <v>2.6680401479999998</v>
      </c>
      <c r="BS162" s="21">
        <v>0</v>
      </c>
      <c r="BT162" s="21">
        <v>0</v>
      </c>
      <c r="BU162" s="27">
        <f>1.88819012*1.2+0.33517667*1.2</f>
        <v>2.6680401479999998</v>
      </c>
      <c r="BV162" s="21">
        <v>0</v>
      </c>
      <c r="BW162" s="21">
        <v>0</v>
      </c>
      <c r="BX162" s="21">
        <v>0</v>
      </c>
      <c r="BY162" s="21">
        <v>0</v>
      </c>
      <c r="BZ162" s="21">
        <v>0</v>
      </c>
      <c r="CA162" s="21">
        <v>0</v>
      </c>
      <c r="CB162" s="21">
        <v>0</v>
      </c>
      <c r="CC162" s="21">
        <v>0</v>
      </c>
      <c r="CD162" s="21">
        <v>0</v>
      </c>
      <c r="CE162" s="21">
        <v>0</v>
      </c>
      <c r="CF162" s="21">
        <v>0</v>
      </c>
      <c r="CG162" s="21">
        <f t="shared" si="79"/>
        <v>2.266</v>
      </c>
      <c r="CH162" s="21">
        <v>0</v>
      </c>
      <c r="CI162" s="21">
        <v>0</v>
      </c>
      <c r="CJ162" s="21">
        <f t="shared" si="80"/>
        <v>2.266</v>
      </c>
      <c r="CK162" s="21">
        <f t="shared" si="81"/>
        <v>0</v>
      </c>
      <c r="CL162" s="21">
        <f t="shared" si="82"/>
        <v>2.6680401479999998</v>
      </c>
      <c r="CM162" s="21">
        <v>0</v>
      </c>
      <c r="CN162" s="21">
        <v>0</v>
      </c>
      <c r="CO162" s="21">
        <f t="shared" si="83"/>
        <v>2.6680401479999998</v>
      </c>
      <c r="CP162" s="21">
        <f t="shared" si="84"/>
        <v>0</v>
      </c>
      <c r="CQ162" s="19"/>
    </row>
    <row r="163" spans="1:95" ht="63" x14ac:dyDescent="0.25">
      <c r="A163" s="24" t="s">
        <v>433</v>
      </c>
      <c r="B163" s="39" t="s">
        <v>556</v>
      </c>
      <c r="C163" s="40" t="s">
        <v>557</v>
      </c>
      <c r="D163" s="19" t="s">
        <v>159</v>
      </c>
      <c r="E163" s="19">
        <v>2020</v>
      </c>
      <c r="F163" s="19">
        <v>0</v>
      </c>
      <c r="G163" s="19">
        <v>2020</v>
      </c>
      <c r="H163" s="21">
        <v>0</v>
      </c>
      <c r="I163" s="21">
        <v>0</v>
      </c>
      <c r="J163" s="21">
        <v>0</v>
      </c>
      <c r="K163" s="23">
        <v>0.86171003717472128</v>
      </c>
      <c r="L163" s="29">
        <v>4.6360000000000001</v>
      </c>
      <c r="M163" s="28">
        <v>43862</v>
      </c>
      <c r="N163" s="21">
        <v>0</v>
      </c>
      <c r="O163" s="21">
        <v>0</v>
      </c>
      <c r="P163" s="21">
        <v>0</v>
      </c>
      <c r="Q163" s="21">
        <v>0</v>
      </c>
      <c r="R163" s="22">
        <v>4.6500000000000004</v>
      </c>
      <c r="S163" s="22">
        <v>4.6500000000000004</v>
      </c>
      <c r="T163" s="21">
        <v>0</v>
      </c>
      <c r="U163" s="29">
        <v>4.6360000000000001</v>
      </c>
      <c r="V163" s="21">
        <v>0</v>
      </c>
      <c r="W163" s="21">
        <v>0</v>
      </c>
      <c r="X163" s="29">
        <v>4.6360000000000001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3">
        <v>4.6360000000000001</v>
      </c>
      <c r="BN163" s="21">
        <v>0</v>
      </c>
      <c r="BO163" s="21">
        <v>0</v>
      </c>
      <c r="BP163" s="29">
        <v>4.6360000000000001</v>
      </c>
      <c r="BQ163" s="21">
        <v>0</v>
      </c>
      <c r="BR163" s="23">
        <f t="shared" si="85"/>
        <v>5.3365395479999993</v>
      </c>
      <c r="BS163" s="21">
        <v>0</v>
      </c>
      <c r="BT163" s="21">
        <v>0</v>
      </c>
      <c r="BU163" s="27">
        <f>4.10958813*1.2+0.33752816*1.2</f>
        <v>5.3365395479999993</v>
      </c>
      <c r="BV163" s="21">
        <v>0</v>
      </c>
      <c r="BW163" s="21">
        <v>0</v>
      </c>
      <c r="BX163" s="21">
        <v>0</v>
      </c>
      <c r="BY163" s="21">
        <v>0</v>
      </c>
      <c r="BZ163" s="21">
        <v>0</v>
      </c>
      <c r="CA163" s="21">
        <v>0</v>
      </c>
      <c r="CB163" s="21">
        <v>0</v>
      </c>
      <c r="CC163" s="21">
        <v>0</v>
      </c>
      <c r="CD163" s="21">
        <v>0</v>
      </c>
      <c r="CE163" s="21">
        <v>0</v>
      </c>
      <c r="CF163" s="21">
        <v>0</v>
      </c>
      <c r="CG163" s="21">
        <f t="shared" si="79"/>
        <v>4.6360000000000001</v>
      </c>
      <c r="CH163" s="21">
        <v>0</v>
      </c>
      <c r="CI163" s="21">
        <v>0</v>
      </c>
      <c r="CJ163" s="21">
        <f t="shared" si="80"/>
        <v>4.6360000000000001</v>
      </c>
      <c r="CK163" s="21">
        <f t="shared" si="81"/>
        <v>0</v>
      </c>
      <c r="CL163" s="21">
        <f t="shared" si="82"/>
        <v>5.3365395479999993</v>
      </c>
      <c r="CM163" s="21">
        <v>0</v>
      </c>
      <c r="CN163" s="21">
        <v>0</v>
      </c>
      <c r="CO163" s="21">
        <f t="shared" si="83"/>
        <v>5.3365395479999993</v>
      </c>
      <c r="CP163" s="21">
        <f t="shared" si="84"/>
        <v>0</v>
      </c>
      <c r="CQ163" s="19"/>
    </row>
    <row r="164" spans="1:95" ht="94.5" x14ac:dyDescent="0.25">
      <c r="A164" s="24" t="s">
        <v>434</v>
      </c>
      <c r="B164" s="39" t="s">
        <v>558</v>
      </c>
      <c r="C164" s="40" t="s">
        <v>559</v>
      </c>
      <c r="D164" s="19" t="s">
        <v>159</v>
      </c>
      <c r="E164" s="19">
        <v>2020</v>
      </c>
      <c r="F164" s="19">
        <v>0</v>
      </c>
      <c r="G164" s="19">
        <v>2020</v>
      </c>
      <c r="H164" s="21">
        <v>0</v>
      </c>
      <c r="I164" s="21">
        <v>0</v>
      </c>
      <c r="J164" s="21">
        <v>0</v>
      </c>
      <c r="K164" s="23">
        <v>0.13446712018140589</v>
      </c>
      <c r="L164" s="29">
        <v>0.59299999999999997</v>
      </c>
      <c r="M164" s="28">
        <v>43862</v>
      </c>
      <c r="N164" s="21">
        <v>0</v>
      </c>
      <c r="O164" s="21">
        <v>0</v>
      </c>
      <c r="P164" s="21">
        <v>0</v>
      </c>
      <c r="Q164" s="21">
        <v>0</v>
      </c>
      <c r="R164" s="22">
        <v>0.6</v>
      </c>
      <c r="S164" s="22">
        <v>0.6</v>
      </c>
      <c r="T164" s="21">
        <v>0</v>
      </c>
      <c r="U164" s="29">
        <v>0.59299999999999997</v>
      </c>
      <c r="V164" s="21">
        <v>0</v>
      </c>
      <c r="W164" s="21">
        <v>0</v>
      </c>
      <c r="X164" s="29">
        <v>0.59299999999999997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3">
        <v>0.59299999999999997</v>
      </c>
      <c r="BN164" s="21">
        <v>0</v>
      </c>
      <c r="BO164" s="21">
        <v>0</v>
      </c>
      <c r="BP164" s="29">
        <v>0.59299999999999997</v>
      </c>
      <c r="BQ164" s="21">
        <v>0</v>
      </c>
      <c r="BR164" s="23">
        <f t="shared" si="85"/>
        <v>0.39799363999999998</v>
      </c>
      <c r="BS164" s="21">
        <v>0</v>
      </c>
      <c r="BT164" s="21">
        <v>0</v>
      </c>
      <c r="BU164" s="27">
        <v>0.39799363999999998</v>
      </c>
      <c r="BV164" s="21">
        <v>0</v>
      </c>
      <c r="BW164" s="21">
        <v>0</v>
      </c>
      <c r="BX164" s="21">
        <v>0</v>
      </c>
      <c r="BY164" s="21">
        <v>0</v>
      </c>
      <c r="BZ164" s="21">
        <v>0</v>
      </c>
      <c r="CA164" s="21">
        <v>0</v>
      </c>
      <c r="CB164" s="21">
        <v>0</v>
      </c>
      <c r="CC164" s="21">
        <v>0</v>
      </c>
      <c r="CD164" s="21">
        <v>0</v>
      </c>
      <c r="CE164" s="21">
        <v>0</v>
      </c>
      <c r="CF164" s="21">
        <v>0</v>
      </c>
      <c r="CG164" s="21">
        <f t="shared" si="79"/>
        <v>0.59299999999999997</v>
      </c>
      <c r="CH164" s="21">
        <v>0</v>
      </c>
      <c r="CI164" s="21">
        <v>0</v>
      </c>
      <c r="CJ164" s="21">
        <f t="shared" si="80"/>
        <v>0.59299999999999997</v>
      </c>
      <c r="CK164" s="21">
        <f t="shared" si="81"/>
        <v>0</v>
      </c>
      <c r="CL164" s="21">
        <f t="shared" si="82"/>
        <v>0.39799363999999998</v>
      </c>
      <c r="CM164" s="21">
        <v>0</v>
      </c>
      <c r="CN164" s="21">
        <v>0</v>
      </c>
      <c r="CO164" s="21">
        <f t="shared" si="83"/>
        <v>0.39799363999999998</v>
      </c>
      <c r="CP164" s="21">
        <f t="shared" si="84"/>
        <v>0</v>
      </c>
      <c r="CQ164" s="19" t="s">
        <v>505</v>
      </c>
    </row>
    <row r="165" spans="1:95" ht="63" x14ac:dyDescent="0.25">
      <c r="A165" s="24" t="s">
        <v>435</v>
      </c>
      <c r="B165" s="39" t="s">
        <v>560</v>
      </c>
      <c r="C165" s="40" t="s">
        <v>561</v>
      </c>
      <c r="D165" s="19" t="s">
        <v>159</v>
      </c>
      <c r="E165" s="19">
        <v>2020</v>
      </c>
      <c r="F165" s="19">
        <v>0</v>
      </c>
      <c r="G165" s="19">
        <v>2020</v>
      </c>
      <c r="H165" s="21">
        <v>0</v>
      </c>
      <c r="I165" s="21">
        <v>0</v>
      </c>
      <c r="J165" s="21">
        <v>0</v>
      </c>
      <c r="K165" s="23">
        <v>0.11240875912408758</v>
      </c>
      <c r="L165" s="29">
        <v>0.61599999999999999</v>
      </c>
      <c r="M165" s="28">
        <v>43862</v>
      </c>
      <c r="N165" s="21">
        <v>0</v>
      </c>
      <c r="O165" s="21">
        <v>0</v>
      </c>
      <c r="P165" s="21">
        <v>0</v>
      </c>
      <c r="Q165" s="21">
        <v>0</v>
      </c>
      <c r="R165" s="22">
        <v>0.69</v>
      </c>
      <c r="S165" s="22">
        <v>0.69</v>
      </c>
      <c r="T165" s="21">
        <v>0</v>
      </c>
      <c r="U165" s="29">
        <v>0.61599999999999999</v>
      </c>
      <c r="V165" s="21">
        <v>0</v>
      </c>
      <c r="W165" s="21">
        <v>0</v>
      </c>
      <c r="X165" s="29">
        <v>0.61599999999999999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3">
        <v>0.61599999999999999</v>
      </c>
      <c r="BN165" s="21">
        <v>0</v>
      </c>
      <c r="BO165" s="21">
        <v>0</v>
      </c>
      <c r="BP165" s="29">
        <v>0.61599999999999999</v>
      </c>
      <c r="BQ165" s="21">
        <v>0</v>
      </c>
      <c r="BR165" s="23">
        <f t="shared" si="85"/>
        <v>0.60434421599999999</v>
      </c>
      <c r="BS165" s="21">
        <v>0</v>
      </c>
      <c r="BT165" s="21">
        <v>0</v>
      </c>
      <c r="BU165" s="27">
        <f>0.50362018*1.2</f>
        <v>0.60434421599999999</v>
      </c>
      <c r="BV165" s="21">
        <v>0</v>
      </c>
      <c r="BW165" s="21">
        <v>0</v>
      </c>
      <c r="BX165" s="21">
        <v>0</v>
      </c>
      <c r="BY165" s="21">
        <v>0</v>
      </c>
      <c r="BZ165" s="21">
        <v>0</v>
      </c>
      <c r="CA165" s="21">
        <v>0</v>
      </c>
      <c r="CB165" s="21">
        <v>0</v>
      </c>
      <c r="CC165" s="21">
        <v>0</v>
      </c>
      <c r="CD165" s="21">
        <v>0</v>
      </c>
      <c r="CE165" s="21">
        <v>0</v>
      </c>
      <c r="CF165" s="21">
        <v>0</v>
      </c>
      <c r="CG165" s="21">
        <f t="shared" si="79"/>
        <v>0.61599999999999999</v>
      </c>
      <c r="CH165" s="21">
        <v>0</v>
      </c>
      <c r="CI165" s="21">
        <v>0</v>
      </c>
      <c r="CJ165" s="21">
        <f t="shared" si="80"/>
        <v>0.61599999999999999</v>
      </c>
      <c r="CK165" s="21">
        <f t="shared" si="81"/>
        <v>0</v>
      </c>
      <c r="CL165" s="21">
        <f t="shared" si="82"/>
        <v>0.60434421599999999</v>
      </c>
      <c r="CM165" s="21">
        <v>0</v>
      </c>
      <c r="CN165" s="21">
        <v>0</v>
      </c>
      <c r="CO165" s="21">
        <f t="shared" si="83"/>
        <v>0.60434421599999999</v>
      </c>
      <c r="CP165" s="21">
        <f t="shared" si="84"/>
        <v>0</v>
      </c>
      <c r="CQ165" s="19"/>
    </row>
    <row r="166" spans="1:95" ht="63" x14ac:dyDescent="0.25">
      <c r="A166" s="24" t="s">
        <v>436</v>
      </c>
      <c r="B166" s="39" t="s">
        <v>562</v>
      </c>
      <c r="C166" s="40" t="s">
        <v>563</v>
      </c>
      <c r="D166" s="19" t="s">
        <v>159</v>
      </c>
      <c r="E166" s="19">
        <v>2020</v>
      </c>
      <c r="F166" s="19">
        <v>0</v>
      </c>
      <c r="G166" s="19">
        <v>2020</v>
      </c>
      <c r="H166" s="21">
        <v>0</v>
      </c>
      <c r="I166" s="21">
        <v>0</v>
      </c>
      <c r="J166" s="21">
        <v>0</v>
      </c>
      <c r="K166" s="23">
        <v>3.8686131386861312E-2</v>
      </c>
      <c r="L166" s="29">
        <v>0.21199999999999999</v>
      </c>
      <c r="M166" s="28">
        <v>43862</v>
      </c>
      <c r="N166" s="21">
        <v>0</v>
      </c>
      <c r="O166" s="21">
        <v>0</v>
      </c>
      <c r="P166" s="21">
        <v>0</v>
      </c>
      <c r="Q166" s="21">
        <v>0</v>
      </c>
      <c r="R166" s="22">
        <v>0.24</v>
      </c>
      <c r="S166" s="22">
        <v>0.24</v>
      </c>
      <c r="T166" s="21">
        <v>0</v>
      </c>
      <c r="U166" s="29">
        <v>0.21199999999999999</v>
      </c>
      <c r="V166" s="21">
        <v>0</v>
      </c>
      <c r="W166" s="21">
        <v>0</v>
      </c>
      <c r="X166" s="29">
        <v>0.21199999999999999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3">
        <v>0.21199999999999999</v>
      </c>
      <c r="BN166" s="21">
        <v>0</v>
      </c>
      <c r="BO166" s="21">
        <v>0</v>
      </c>
      <c r="BP166" s="29">
        <v>0.21199999999999999</v>
      </c>
      <c r="BQ166" s="21">
        <v>0</v>
      </c>
      <c r="BR166" s="23">
        <f t="shared" si="85"/>
        <v>0.20751937199999998</v>
      </c>
      <c r="BS166" s="21">
        <v>0</v>
      </c>
      <c r="BT166" s="21">
        <v>0</v>
      </c>
      <c r="BU166" s="27">
        <f>0.17293281*1.2</f>
        <v>0.20751937199999998</v>
      </c>
      <c r="BV166" s="21">
        <v>0</v>
      </c>
      <c r="BW166" s="21">
        <v>0</v>
      </c>
      <c r="BX166" s="21">
        <v>0</v>
      </c>
      <c r="BY166" s="21">
        <v>0</v>
      </c>
      <c r="BZ166" s="21">
        <v>0</v>
      </c>
      <c r="CA166" s="21">
        <v>0</v>
      </c>
      <c r="CB166" s="21">
        <v>0</v>
      </c>
      <c r="CC166" s="21">
        <v>0</v>
      </c>
      <c r="CD166" s="21">
        <v>0</v>
      </c>
      <c r="CE166" s="21">
        <v>0</v>
      </c>
      <c r="CF166" s="21">
        <v>0</v>
      </c>
      <c r="CG166" s="21">
        <f t="shared" si="79"/>
        <v>0.21199999999999999</v>
      </c>
      <c r="CH166" s="21">
        <v>0</v>
      </c>
      <c r="CI166" s="21">
        <v>0</v>
      </c>
      <c r="CJ166" s="21">
        <f t="shared" si="80"/>
        <v>0.21199999999999999</v>
      </c>
      <c r="CK166" s="21">
        <f t="shared" si="81"/>
        <v>0</v>
      </c>
      <c r="CL166" s="21">
        <f t="shared" si="82"/>
        <v>0.20751937199999998</v>
      </c>
      <c r="CM166" s="21">
        <v>0</v>
      </c>
      <c r="CN166" s="21">
        <v>0</v>
      </c>
      <c r="CO166" s="21">
        <f t="shared" si="83"/>
        <v>0.20751937199999998</v>
      </c>
      <c r="CP166" s="21">
        <f t="shared" si="84"/>
        <v>0</v>
      </c>
      <c r="CQ166" s="19"/>
    </row>
    <row r="167" spans="1:95" ht="63" x14ac:dyDescent="0.25">
      <c r="A167" s="24" t="s">
        <v>437</v>
      </c>
      <c r="B167" s="39" t="s">
        <v>564</v>
      </c>
      <c r="C167" s="40" t="s">
        <v>565</v>
      </c>
      <c r="D167" s="19" t="s">
        <v>159</v>
      </c>
      <c r="E167" s="19">
        <v>2020</v>
      </c>
      <c r="F167" s="19">
        <v>0</v>
      </c>
      <c r="G167" s="19">
        <v>2020</v>
      </c>
      <c r="H167" s="21">
        <v>0</v>
      </c>
      <c r="I167" s="21">
        <v>0</v>
      </c>
      <c r="J167" s="21">
        <v>0</v>
      </c>
      <c r="K167" s="23">
        <v>0.2307116104868914</v>
      </c>
      <c r="L167" s="29">
        <v>1.232</v>
      </c>
      <c r="M167" s="28">
        <v>43862</v>
      </c>
      <c r="N167" s="21">
        <v>0</v>
      </c>
      <c r="O167" s="21">
        <v>0</v>
      </c>
      <c r="P167" s="21">
        <v>0</v>
      </c>
      <c r="Q167" s="21">
        <v>0</v>
      </c>
      <c r="R167" s="22">
        <v>1.25</v>
      </c>
      <c r="S167" s="22">
        <v>1.25</v>
      </c>
      <c r="T167" s="21">
        <v>0</v>
      </c>
      <c r="U167" s="29">
        <v>1.232</v>
      </c>
      <c r="V167" s="21">
        <v>0</v>
      </c>
      <c r="W167" s="21">
        <v>0</v>
      </c>
      <c r="X167" s="29">
        <v>1.232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3">
        <v>1.232</v>
      </c>
      <c r="BN167" s="21">
        <v>0</v>
      </c>
      <c r="BO167" s="21">
        <v>0</v>
      </c>
      <c r="BP167" s="29">
        <v>1.232</v>
      </c>
      <c r="BQ167" s="21">
        <v>0</v>
      </c>
      <c r="BR167" s="23">
        <f t="shared" si="85"/>
        <v>1.1763701879999999</v>
      </c>
      <c r="BS167" s="21">
        <v>0</v>
      </c>
      <c r="BT167" s="21">
        <v>0</v>
      </c>
      <c r="BU167" s="27">
        <f>0.98030849*1.2</f>
        <v>1.1763701879999999</v>
      </c>
      <c r="BV167" s="21">
        <v>0</v>
      </c>
      <c r="BW167" s="21">
        <v>0</v>
      </c>
      <c r="BX167" s="21">
        <v>0</v>
      </c>
      <c r="BY167" s="21">
        <v>0</v>
      </c>
      <c r="BZ167" s="21">
        <v>0</v>
      </c>
      <c r="CA167" s="21">
        <v>0</v>
      </c>
      <c r="CB167" s="21">
        <v>0</v>
      </c>
      <c r="CC167" s="21">
        <v>0</v>
      </c>
      <c r="CD167" s="21">
        <v>0</v>
      </c>
      <c r="CE167" s="21">
        <v>0</v>
      </c>
      <c r="CF167" s="21">
        <v>0</v>
      </c>
      <c r="CG167" s="21">
        <f t="shared" si="79"/>
        <v>1.232</v>
      </c>
      <c r="CH167" s="21">
        <v>0</v>
      </c>
      <c r="CI167" s="21">
        <v>0</v>
      </c>
      <c r="CJ167" s="21">
        <f t="shared" si="80"/>
        <v>1.232</v>
      </c>
      <c r="CK167" s="21">
        <f t="shared" si="81"/>
        <v>0</v>
      </c>
      <c r="CL167" s="21">
        <f t="shared" si="82"/>
        <v>1.1763701879999999</v>
      </c>
      <c r="CM167" s="21">
        <v>0</v>
      </c>
      <c r="CN167" s="21">
        <v>0</v>
      </c>
      <c r="CO167" s="21">
        <f t="shared" si="83"/>
        <v>1.1763701879999999</v>
      </c>
      <c r="CP167" s="21">
        <f t="shared" si="84"/>
        <v>0</v>
      </c>
      <c r="CQ167" s="19"/>
    </row>
    <row r="168" spans="1:95" ht="63" x14ac:dyDescent="0.25">
      <c r="A168" s="24" t="s">
        <v>438</v>
      </c>
      <c r="B168" s="39" t="s">
        <v>566</v>
      </c>
      <c r="C168" s="40" t="s">
        <v>567</v>
      </c>
      <c r="D168" s="19" t="s">
        <v>159</v>
      </c>
      <c r="E168" s="19">
        <v>2020</v>
      </c>
      <c r="F168" s="19">
        <v>0</v>
      </c>
      <c r="G168" s="19">
        <v>2020</v>
      </c>
      <c r="H168" s="21">
        <v>0</v>
      </c>
      <c r="I168" s="21">
        <v>0</v>
      </c>
      <c r="J168" s="21">
        <v>0</v>
      </c>
      <c r="K168" s="23">
        <v>0.42992700729927003</v>
      </c>
      <c r="L168" s="29">
        <v>2.3559999999999999</v>
      </c>
      <c r="M168" s="28">
        <v>43862</v>
      </c>
      <c r="N168" s="21">
        <v>0</v>
      </c>
      <c r="O168" s="21">
        <v>0</v>
      </c>
      <c r="P168" s="21">
        <v>0</v>
      </c>
      <c r="Q168" s="21">
        <v>0</v>
      </c>
      <c r="R168" s="22">
        <v>2.4</v>
      </c>
      <c r="S168" s="22">
        <v>2.4</v>
      </c>
      <c r="T168" s="21">
        <v>0</v>
      </c>
      <c r="U168" s="29">
        <v>2.3559999999999999</v>
      </c>
      <c r="V168" s="21">
        <v>0</v>
      </c>
      <c r="W168" s="21">
        <v>0</v>
      </c>
      <c r="X168" s="29">
        <v>2.3559999999999999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3">
        <v>2.3559999999999999</v>
      </c>
      <c r="BN168" s="21">
        <v>0</v>
      </c>
      <c r="BO168" s="21">
        <v>0</v>
      </c>
      <c r="BP168" s="29">
        <v>2.3559999999999999</v>
      </c>
      <c r="BQ168" s="21">
        <v>0</v>
      </c>
      <c r="BR168" s="23">
        <f t="shared" si="85"/>
        <v>2.5673379359999999</v>
      </c>
      <c r="BS168" s="21">
        <v>0</v>
      </c>
      <c r="BT168" s="21">
        <v>0</v>
      </c>
      <c r="BU168" s="27">
        <f>1.92592172*1.2+0.21352656*1.2</f>
        <v>2.5673379359999999</v>
      </c>
      <c r="BV168" s="21">
        <v>0</v>
      </c>
      <c r="BW168" s="21">
        <v>0</v>
      </c>
      <c r="BX168" s="21">
        <v>0</v>
      </c>
      <c r="BY168" s="21">
        <v>0</v>
      </c>
      <c r="BZ168" s="21">
        <v>0</v>
      </c>
      <c r="CA168" s="21">
        <v>0</v>
      </c>
      <c r="CB168" s="21">
        <v>0</v>
      </c>
      <c r="CC168" s="21">
        <v>0</v>
      </c>
      <c r="CD168" s="21">
        <v>0</v>
      </c>
      <c r="CE168" s="21">
        <v>0</v>
      </c>
      <c r="CF168" s="21">
        <v>0</v>
      </c>
      <c r="CG168" s="21">
        <f t="shared" si="79"/>
        <v>2.3559999999999999</v>
      </c>
      <c r="CH168" s="21">
        <v>0</v>
      </c>
      <c r="CI168" s="21">
        <v>0</v>
      </c>
      <c r="CJ168" s="21">
        <f t="shared" si="80"/>
        <v>2.3559999999999999</v>
      </c>
      <c r="CK168" s="21">
        <f t="shared" si="81"/>
        <v>0</v>
      </c>
      <c r="CL168" s="21">
        <f t="shared" si="82"/>
        <v>2.5673379359999999</v>
      </c>
      <c r="CM168" s="21">
        <v>0</v>
      </c>
      <c r="CN168" s="21">
        <v>0</v>
      </c>
      <c r="CO168" s="21">
        <f t="shared" si="83"/>
        <v>2.5673379359999999</v>
      </c>
      <c r="CP168" s="21">
        <f t="shared" si="84"/>
        <v>0</v>
      </c>
      <c r="CQ168" s="19"/>
    </row>
    <row r="169" spans="1:95" ht="110.25" x14ac:dyDescent="0.25">
      <c r="A169" s="24" t="s">
        <v>439</v>
      </c>
      <c r="B169" s="39" t="s">
        <v>568</v>
      </c>
      <c r="C169" s="40" t="s">
        <v>569</v>
      </c>
      <c r="D169" s="19" t="s">
        <v>159</v>
      </c>
      <c r="E169" s="19">
        <v>2020</v>
      </c>
      <c r="F169" s="19">
        <v>0</v>
      </c>
      <c r="G169" s="19">
        <v>2020</v>
      </c>
      <c r="H169" s="21">
        <v>0</v>
      </c>
      <c r="I169" s="21">
        <v>0</v>
      </c>
      <c r="J169" s="21">
        <v>0</v>
      </c>
      <c r="K169" s="23">
        <v>3.7470725995316166E-2</v>
      </c>
      <c r="L169" s="29">
        <v>0.16</v>
      </c>
      <c r="M169" s="28">
        <v>43862</v>
      </c>
      <c r="N169" s="21">
        <v>0</v>
      </c>
      <c r="O169" s="21">
        <v>0</v>
      </c>
      <c r="P169" s="21">
        <v>0</v>
      </c>
      <c r="Q169" s="21">
        <v>0</v>
      </c>
      <c r="R169" s="23">
        <v>0.3</v>
      </c>
      <c r="S169" s="23">
        <v>0.3</v>
      </c>
      <c r="T169" s="21">
        <v>0</v>
      </c>
      <c r="U169" s="29">
        <v>0.16</v>
      </c>
      <c r="V169" s="21">
        <v>0</v>
      </c>
      <c r="W169" s="21">
        <v>0</v>
      </c>
      <c r="X169" s="29">
        <v>0.16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3">
        <v>0.16</v>
      </c>
      <c r="BN169" s="21">
        <v>0</v>
      </c>
      <c r="BO169" s="21">
        <v>0</v>
      </c>
      <c r="BP169" s="29">
        <v>0.16</v>
      </c>
      <c r="BQ169" s="21">
        <v>0</v>
      </c>
      <c r="BR169" s="23">
        <f t="shared" si="85"/>
        <v>0.16600699999999999</v>
      </c>
      <c r="BS169" s="21">
        <v>0</v>
      </c>
      <c r="BT169" s="21">
        <v>0</v>
      </c>
      <c r="BU169" s="27">
        <f>0.166007</f>
        <v>0.16600699999999999</v>
      </c>
      <c r="BV169" s="21">
        <v>0</v>
      </c>
      <c r="BW169" s="21">
        <v>0</v>
      </c>
      <c r="BX169" s="21">
        <v>0</v>
      </c>
      <c r="BY169" s="21">
        <v>0</v>
      </c>
      <c r="BZ169" s="21">
        <v>0</v>
      </c>
      <c r="CA169" s="21">
        <v>0</v>
      </c>
      <c r="CB169" s="21">
        <v>0</v>
      </c>
      <c r="CC169" s="21">
        <v>0</v>
      </c>
      <c r="CD169" s="21">
        <v>0</v>
      </c>
      <c r="CE169" s="21">
        <v>0</v>
      </c>
      <c r="CF169" s="21">
        <v>0</v>
      </c>
      <c r="CG169" s="21">
        <f t="shared" si="79"/>
        <v>0.16</v>
      </c>
      <c r="CH169" s="21">
        <v>0</v>
      </c>
      <c r="CI169" s="21">
        <v>0</v>
      </c>
      <c r="CJ169" s="21">
        <f t="shared" si="80"/>
        <v>0.16</v>
      </c>
      <c r="CK169" s="21">
        <f t="shared" si="81"/>
        <v>0</v>
      </c>
      <c r="CL169" s="21">
        <f t="shared" si="82"/>
        <v>0.16600699999999999</v>
      </c>
      <c r="CM169" s="21">
        <v>0</v>
      </c>
      <c r="CN169" s="21">
        <v>0</v>
      </c>
      <c r="CO169" s="21">
        <f t="shared" si="83"/>
        <v>0.16600699999999999</v>
      </c>
      <c r="CP169" s="21">
        <f t="shared" si="84"/>
        <v>0</v>
      </c>
      <c r="CQ169" s="19"/>
    </row>
    <row r="170" spans="1:95" ht="78.75" x14ac:dyDescent="0.25">
      <c r="A170" s="24" t="s">
        <v>459</v>
      </c>
      <c r="B170" s="39" t="s">
        <v>570</v>
      </c>
      <c r="C170" s="40" t="s">
        <v>571</v>
      </c>
      <c r="D170" s="19" t="s">
        <v>159</v>
      </c>
      <c r="E170" s="19">
        <v>2020</v>
      </c>
      <c r="F170" s="19">
        <v>0</v>
      </c>
      <c r="G170" s="19">
        <v>2020</v>
      </c>
      <c r="H170" s="21">
        <v>0</v>
      </c>
      <c r="I170" s="21">
        <v>0</v>
      </c>
      <c r="J170" s="21">
        <v>0</v>
      </c>
      <c r="K170" s="23">
        <v>2.6229508196721315E-2</v>
      </c>
      <c r="L170" s="29">
        <v>0.112</v>
      </c>
      <c r="M170" s="28">
        <v>43862</v>
      </c>
      <c r="N170" s="21">
        <v>0</v>
      </c>
      <c r="O170" s="21">
        <v>0</v>
      </c>
      <c r="P170" s="21">
        <v>0</v>
      </c>
      <c r="Q170" s="21">
        <v>0</v>
      </c>
      <c r="R170" s="23">
        <v>0.3</v>
      </c>
      <c r="S170" s="23">
        <v>0.3</v>
      </c>
      <c r="T170" s="21">
        <v>0</v>
      </c>
      <c r="U170" s="29">
        <v>0.112</v>
      </c>
      <c r="V170" s="21">
        <v>0</v>
      </c>
      <c r="W170" s="21">
        <v>0</v>
      </c>
      <c r="X170" s="29">
        <v>0.112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9">
        <v>0.112</v>
      </c>
      <c r="BN170" s="21">
        <v>0</v>
      </c>
      <c r="BO170" s="21">
        <v>0</v>
      </c>
      <c r="BP170" s="29">
        <v>0.112</v>
      </c>
      <c r="BQ170" s="21">
        <v>0</v>
      </c>
      <c r="BR170" s="23">
        <f t="shared" si="85"/>
        <v>0.115483</v>
      </c>
      <c r="BS170" s="21">
        <v>0</v>
      </c>
      <c r="BT170" s="21">
        <v>0</v>
      </c>
      <c r="BU170" s="27">
        <f>0.115483</f>
        <v>0.115483</v>
      </c>
      <c r="BV170" s="21">
        <v>0</v>
      </c>
      <c r="BW170" s="21">
        <v>0</v>
      </c>
      <c r="BX170" s="21">
        <v>0</v>
      </c>
      <c r="BY170" s="21">
        <v>0</v>
      </c>
      <c r="BZ170" s="21">
        <v>0</v>
      </c>
      <c r="CA170" s="21">
        <v>0</v>
      </c>
      <c r="CB170" s="21">
        <v>0</v>
      </c>
      <c r="CC170" s="21">
        <v>0</v>
      </c>
      <c r="CD170" s="21">
        <v>0</v>
      </c>
      <c r="CE170" s="21">
        <v>0</v>
      </c>
      <c r="CF170" s="21">
        <v>0</v>
      </c>
      <c r="CG170" s="21">
        <f t="shared" si="79"/>
        <v>0.112</v>
      </c>
      <c r="CH170" s="21">
        <v>0</v>
      </c>
      <c r="CI170" s="21">
        <v>0</v>
      </c>
      <c r="CJ170" s="21">
        <f t="shared" si="80"/>
        <v>0.112</v>
      </c>
      <c r="CK170" s="21">
        <f t="shared" si="81"/>
        <v>0</v>
      </c>
      <c r="CL170" s="21">
        <f t="shared" si="82"/>
        <v>0.115483</v>
      </c>
      <c r="CM170" s="21">
        <v>0</v>
      </c>
      <c r="CN170" s="21">
        <v>0</v>
      </c>
      <c r="CO170" s="21">
        <f t="shared" si="83"/>
        <v>0.115483</v>
      </c>
      <c r="CP170" s="21">
        <f t="shared" si="84"/>
        <v>0</v>
      </c>
      <c r="CQ170" s="19"/>
    </row>
    <row r="171" spans="1:95" ht="63" x14ac:dyDescent="0.25">
      <c r="A171" s="24" t="s">
        <v>460</v>
      </c>
      <c r="B171" s="39" t="s">
        <v>572</v>
      </c>
      <c r="C171" s="40" t="s">
        <v>573</v>
      </c>
      <c r="D171" s="19" t="s">
        <v>159</v>
      </c>
      <c r="E171" s="19">
        <v>2020</v>
      </c>
      <c r="F171" s="19">
        <v>0</v>
      </c>
      <c r="G171" s="19">
        <v>2020</v>
      </c>
      <c r="H171" s="21">
        <v>0</v>
      </c>
      <c r="I171" s="21">
        <v>0</v>
      </c>
      <c r="J171" s="21">
        <v>0</v>
      </c>
      <c r="K171" s="23">
        <v>0.24280373831775701</v>
      </c>
      <c r="L171" s="29">
        <v>1.2989999999999999</v>
      </c>
      <c r="M171" s="28">
        <v>43862</v>
      </c>
      <c r="N171" s="21">
        <v>0</v>
      </c>
      <c r="O171" s="21">
        <v>0</v>
      </c>
      <c r="P171" s="21">
        <v>0</v>
      </c>
      <c r="Q171" s="21">
        <v>0</v>
      </c>
      <c r="R171" s="22">
        <v>1.5</v>
      </c>
      <c r="S171" s="22">
        <v>1.5</v>
      </c>
      <c r="T171" s="21">
        <v>0</v>
      </c>
      <c r="U171" s="29">
        <v>1.2989999999999999</v>
      </c>
      <c r="V171" s="21">
        <v>0</v>
      </c>
      <c r="W171" s="21">
        <v>0</v>
      </c>
      <c r="X171" s="29">
        <v>1.2989999999999999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3">
        <v>1.2989999999999999</v>
      </c>
      <c r="BN171" s="21">
        <v>0</v>
      </c>
      <c r="BO171" s="21">
        <v>0</v>
      </c>
      <c r="BP171" s="29">
        <v>1.2989999999999999</v>
      </c>
      <c r="BQ171" s="21">
        <v>0</v>
      </c>
      <c r="BR171" s="23">
        <f t="shared" si="85"/>
        <v>1.697064084</v>
      </c>
      <c r="BS171" s="21">
        <v>0</v>
      </c>
      <c r="BT171" s="21">
        <v>0</v>
      </c>
      <c r="BU171" s="27">
        <f>1.41422007*1.2</f>
        <v>1.697064084</v>
      </c>
      <c r="BV171" s="21">
        <v>0</v>
      </c>
      <c r="BW171" s="21">
        <v>0</v>
      </c>
      <c r="BX171" s="21">
        <v>0</v>
      </c>
      <c r="BY171" s="21">
        <v>0</v>
      </c>
      <c r="BZ171" s="21">
        <v>0</v>
      </c>
      <c r="CA171" s="21">
        <v>0</v>
      </c>
      <c r="CB171" s="21">
        <v>0</v>
      </c>
      <c r="CC171" s="21">
        <v>0</v>
      </c>
      <c r="CD171" s="21">
        <v>0</v>
      </c>
      <c r="CE171" s="21">
        <v>0</v>
      </c>
      <c r="CF171" s="21">
        <v>0</v>
      </c>
      <c r="CG171" s="21">
        <f t="shared" si="79"/>
        <v>1.2989999999999999</v>
      </c>
      <c r="CH171" s="21">
        <v>0</v>
      </c>
      <c r="CI171" s="21">
        <v>0</v>
      </c>
      <c r="CJ171" s="21">
        <f t="shared" si="80"/>
        <v>1.2989999999999999</v>
      </c>
      <c r="CK171" s="21">
        <f t="shared" si="81"/>
        <v>0</v>
      </c>
      <c r="CL171" s="21">
        <f t="shared" si="82"/>
        <v>1.697064084</v>
      </c>
      <c r="CM171" s="21">
        <v>0</v>
      </c>
      <c r="CN171" s="21">
        <v>0</v>
      </c>
      <c r="CO171" s="21">
        <f t="shared" si="83"/>
        <v>1.697064084</v>
      </c>
      <c r="CP171" s="21">
        <f t="shared" si="84"/>
        <v>0</v>
      </c>
      <c r="CQ171" s="19"/>
    </row>
    <row r="172" spans="1:95" ht="63" x14ac:dyDescent="0.25">
      <c r="A172" s="24" t="s">
        <v>461</v>
      </c>
      <c r="B172" s="39" t="s">
        <v>574</v>
      </c>
      <c r="C172" s="40" t="s">
        <v>575</v>
      </c>
      <c r="D172" s="19" t="s">
        <v>159</v>
      </c>
      <c r="E172" s="19">
        <v>2020</v>
      </c>
      <c r="F172" s="19">
        <v>0</v>
      </c>
      <c r="G172" s="19">
        <v>2020</v>
      </c>
      <c r="H172" s="21">
        <v>0</v>
      </c>
      <c r="I172" s="21">
        <v>0</v>
      </c>
      <c r="J172" s="21">
        <v>0</v>
      </c>
      <c r="K172" s="23">
        <v>0.21364485981308412</v>
      </c>
      <c r="L172" s="29">
        <v>1.143</v>
      </c>
      <c r="M172" s="28">
        <v>43862</v>
      </c>
      <c r="N172" s="21">
        <v>0</v>
      </c>
      <c r="O172" s="21">
        <v>0</v>
      </c>
      <c r="P172" s="21">
        <v>0</v>
      </c>
      <c r="Q172" s="21">
        <v>0</v>
      </c>
      <c r="R172" s="22">
        <v>1.2</v>
      </c>
      <c r="S172" s="22">
        <v>1.2</v>
      </c>
      <c r="T172" s="21">
        <v>0</v>
      </c>
      <c r="U172" s="29">
        <v>1.143</v>
      </c>
      <c r="V172" s="21">
        <v>0</v>
      </c>
      <c r="W172" s="21">
        <v>0</v>
      </c>
      <c r="X172" s="29">
        <v>1.143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3">
        <v>1.143</v>
      </c>
      <c r="BN172" s="21">
        <v>0</v>
      </c>
      <c r="BO172" s="21">
        <v>0</v>
      </c>
      <c r="BP172" s="29">
        <v>1.143</v>
      </c>
      <c r="BQ172" s="21">
        <v>0</v>
      </c>
      <c r="BR172" s="23">
        <f t="shared" si="85"/>
        <v>0.69096196799999998</v>
      </c>
      <c r="BS172" s="21">
        <v>0</v>
      </c>
      <c r="BT172" s="21">
        <v>0</v>
      </c>
      <c r="BU172" s="27">
        <f>0.57580164*1.2</f>
        <v>0.69096196799999998</v>
      </c>
      <c r="BV172" s="21">
        <v>0</v>
      </c>
      <c r="BW172" s="21">
        <v>0</v>
      </c>
      <c r="BX172" s="21">
        <v>0</v>
      </c>
      <c r="BY172" s="21">
        <v>0</v>
      </c>
      <c r="BZ172" s="21">
        <v>0</v>
      </c>
      <c r="CA172" s="21">
        <v>0</v>
      </c>
      <c r="CB172" s="21">
        <v>0</v>
      </c>
      <c r="CC172" s="21">
        <v>0</v>
      </c>
      <c r="CD172" s="21">
        <v>0</v>
      </c>
      <c r="CE172" s="21">
        <v>0</v>
      </c>
      <c r="CF172" s="21">
        <v>0</v>
      </c>
      <c r="CG172" s="21">
        <f t="shared" si="79"/>
        <v>1.143</v>
      </c>
      <c r="CH172" s="21">
        <v>0</v>
      </c>
      <c r="CI172" s="21">
        <v>0</v>
      </c>
      <c r="CJ172" s="21">
        <f t="shared" si="80"/>
        <v>1.143</v>
      </c>
      <c r="CK172" s="21">
        <f t="shared" si="81"/>
        <v>0</v>
      </c>
      <c r="CL172" s="21">
        <f t="shared" si="82"/>
        <v>0.69096196799999998</v>
      </c>
      <c r="CM172" s="21">
        <v>0</v>
      </c>
      <c r="CN172" s="21">
        <v>0</v>
      </c>
      <c r="CO172" s="21">
        <f t="shared" si="83"/>
        <v>0.69096196799999998</v>
      </c>
      <c r="CP172" s="21">
        <f t="shared" si="84"/>
        <v>0</v>
      </c>
      <c r="CQ172" s="19"/>
    </row>
    <row r="173" spans="1:95" ht="63" x14ac:dyDescent="0.25">
      <c r="A173" s="24" t="s">
        <v>462</v>
      </c>
      <c r="B173" s="53" t="s">
        <v>686</v>
      </c>
      <c r="C173" s="67" t="s">
        <v>687</v>
      </c>
      <c r="D173" s="19" t="s">
        <v>168</v>
      </c>
      <c r="E173" s="19">
        <v>2021</v>
      </c>
      <c r="F173" s="19">
        <v>0</v>
      </c>
      <c r="G173" s="19">
        <v>2021</v>
      </c>
      <c r="H173" s="22">
        <v>0</v>
      </c>
      <c r="I173" s="22">
        <v>0</v>
      </c>
      <c r="J173" s="22">
        <v>0</v>
      </c>
      <c r="K173" s="23">
        <f>L173/5.82</f>
        <v>0.48333333333333334</v>
      </c>
      <c r="L173" s="23">
        <f>CB173</f>
        <v>2.8130000000000002</v>
      </c>
      <c r="M173" s="28">
        <v>44228</v>
      </c>
      <c r="N173" s="22">
        <v>0</v>
      </c>
      <c r="O173" s="22">
        <v>0</v>
      </c>
      <c r="P173" s="22">
        <v>0</v>
      </c>
      <c r="Q173" s="22">
        <v>0</v>
      </c>
      <c r="R173" s="22">
        <f>CB173</f>
        <v>2.8130000000000002</v>
      </c>
      <c r="S173" s="22">
        <f>R173</f>
        <v>2.8130000000000002</v>
      </c>
      <c r="T173" s="22">
        <v>0</v>
      </c>
      <c r="U173" s="29">
        <f>CB173</f>
        <v>2.8130000000000002</v>
      </c>
      <c r="V173" s="22">
        <v>0</v>
      </c>
      <c r="W173" s="22">
        <v>0</v>
      </c>
      <c r="X173" s="29">
        <f>CB173</f>
        <v>2.8130000000000002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2">
        <v>0</v>
      </c>
      <c r="BP173" s="22">
        <v>0</v>
      </c>
      <c r="BQ173" s="22">
        <v>0</v>
      </c>
      <c r="BR173" s="22">
        <v>0</v>
      </c>
      <c r="BS173" s="22">
        <v>0</v>
      </c>
      <c r="BT173" s="22">
        <v>0</v>
      </c>
      <c r="BU173" s="22">
        <v>0</v>
      </c>
      <c r="BV173" s="22">
        <v>0</v>
      </c>
      <c r="BW173" s="29">
        <f t="shared" ref="BW173:BW195" si="86">SUM(BX173:CA173)</f>
        <v>2.8679999999999999</v>
      </c>
      <c r="BX173" s="22">
        <v>0</v>
      </c>
      <c r="BY173" s="22">
        <v>0</v>
      </c>
      <c r="BZ173" s="110">
        <v>2.8679999999999999</v>
      </c>
      <c r="CA173" s="22">
        <v>0</v>
      </c>
      <c r="CB173" s="29">
        <f>SUM(CC173:CF173)</f>
        <v>2.8130000000000002</v>
      </c>
      <c r="CC173" s="21">
        <v>0</v>
      </c>
      <c r="CD173" s="21">
        <v>0</v>
      </c>
      <c r="CE173" s="110">
        <v>2.8130000000000002</v>
      </c>
      <c r="CF173" s="21">
        <v>0</v>
      </c>
      <c r="CG173" s="21">
        <f t="shared" si="79"/>
        <v>2.8679999999999999</v>
      </c>
      <c r="CH173" s="22">
        <v>0</v>
      </c>
      <c r="CI173" s="22">
        <v>0</v>
      </c>
      <c r="CJ173" s="21">
        <f t="shared" si="80"/>
        <v>2.8679999999999999</v>
      </c>
      <c r="CK173" s="21">
        <f t="shared" si="81"/>
        <v>0</v>
      </c>
      <c r="CL173" s="21">
        <f t="shared" si="82"/>
        <v>2.8130000000000002</v>
      </c>
      <c r="CM173" s="22">
        <v>0</v>
      </c>
      <c r="CN173" s="22">
        <v>0</v>
      </c>
      <c r="CO173" s="21">
        <f t="shared" si="83"/>
        <v>2.8130000000000002</v>
      </c>
      <c r="CP173" s="21">
        <f t="shared" si="84"/>
        <v>0</v>
      </c>
      <c r="CQ173" s="19"/>
    </row>
    <row r="174" spans="1:95" ht="94.5" x14ac:dyDescent="0.25">
      <c r="A174" s="24" t="s">
        <v>463</v>
      </c>
      <c r="B174" s="53" t="s">
        <v>688</v>
      </c>
      <c r="C174" s="67" t="s">
        <v>689</v>
      </c>
      <c r="D174" s="19" t="s">
        <v>168</v>
      </c>
      <c r="E174" s="19">
        <v>2021</v>
      </c>
      <c r="F174" s="19">
        <v>0</v>
      </c>
      <c r="G174" s="19">
        <v>2021</v>
      </c>
      <c r="H174" s="22">
        <v>0</v>
      </c>
      <c r="I174" s="22">
        <v>0</v>
      </c>
      <c r="J174" s="22">
        <v>0</v>
      </c>
      <c r="K174" s="23">
        <f t="shared" ref="K174:K195" si="87">L174/5.82</f>
        <v>0.20601374570446734</v>
      </c>
      <c r="L174" s="23">
        <f t="shared" ref="L174:L195" si="88">CB174</f>
        <v>1.1990000000000001</v>
      </c>
      <c r="M174" s="28">
        <v>44228</v>
      </c>
      <c r="N174" s="22">
        <v>0</v>
      </c>
      <c r="O174" s="22">
        <v>0</v>
      </c>
      <c r="P174" s="22">
        <v>0</v>
      </c>
      <c r="Q174" s="22">
        <v>0</v>
      </c>
      <c r="R174" s="22">
        <f>0.767*0.364+0.699*0.364+0.4*1.14</f>
        <v>0.98962399999999995</v>
      </c>
      <c r="S174" s="22">
        <f>0.767*0.364+0.699*0.364+0.4*1.14</f>
        <v>0.98962399999999995</v>
      </c>
      <c r="T174" s="22">
        <v>0</v>
      </c>
      <c r="U174" s="29">
        <f t="shared" ref="U174:U195" si="89">CB174</f>
        <v>1.1990000000000001</v>
      </c>
      <c r="V174" s="22">
        <v>0</v>
      </c>
      <c r="W174" s="22">
        <v>0</v>
      </c>
      <c r="X174" s="29">
        <f t="shared" ref="X174:X195" si="90">CB174</f>
        <v>1.1990000000000001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2">
        <v>0</v>
      </c>
      <c r="BP174" s="22">
        <v>0</v>
      </c>
      <c r="BQ174" s="22">
        <v>0</v>
      </c>
      <c r="BR174" s="22">
        <v>0</v>
      </c>
      <c r="BS174" s="22">
        <v>0</v>
      </c>
      <c r="BT174" s="22">
        <v>0</v>
      </c>
      <c r="BU174" s="22">
        <v>0</v>
      </c>
      <c r="BV174" s="22">
        <v>0</v>
      </c>
      <c r="BW174" s="29">
        <f t="shared" si="86"/>
        <v>0.81299999999999994</v>
      </c>
      <c r="BX174" s="22">
        <v>0</v>
      </c>
      <c r="BY174" s="22">
        <v>0</v>
      </c>
      <c r="BZ174" s="110">
        <v>0.81299999999999994</v>
      </c>
      <c r="CA174" s="22">
        <v>0</v>
      </c>
      <c r="CB174" s="29">
        <f t="shared" ref="CB174:CB195" si="91">SUM(CC174:CF174)</f>
        <v>1.1990000000000001</v>
      </c>
      <c r="CC174" s="21">
        <v>0</v>
      </c>
      <c r="CD174" s="21">
        <v>0</v>
      </c>
      <c r="CE174" s="110">
        <v>1.1990000000000001</v>
      </c>
      <c r="CF174" s="21">
        <v>0</v>
      </c>
      <c r="CG174" s="21">
        <f t="shared" si="79"/>
        <v>0.81299999999999994</v>
      </c>
      <c r="CH174" s="22">
        <v>0</v>
      </c>
      <c r="CI174" s="22">
        <v>0</v>
      </c>
      <c r="CJ174" s="21">
        <f t="shared" si="80"/>
        <v>0.81299999999999994</v>
      </c>
      <c r="CK174" s="21">
        <f t="shared" si="81"/>
        <v>0</v>
      </c>
      <c r="CL174" s="21">
        <f t="shared" si="82"/>
        <v>1.1990000000000001</v>
      </c>
      <c r="CM174" s="22">
        <v>0</v>
      </c>
      <c r="CN174" s="22">
        <v>0</v>
      </c>
      <c r="CO174" s="21">
        <f t="shared" si="83"/>
        <v>1.1990000000000001</v>
      </c>
      <c r="CP174" s="21">
        <f t="shared" si="84"/>
        <v>0</v>
      </c>
      <c r="CQ174" s="19"/>
    </row>
    <row r="175" spans="1:95" ht="47.25" x14ac:dyDescent="0.25">
      <c r="A175" s="24" t="s">
        <v>464</v>
      </c>
      <c r="B175" s="66" t="s">
        <v>690</v>
      </c>
      <c r="C175" s="67" t="s">
        <v>691</v>
      </c>
      <c r="D175" s="19" t="s">
        <v>168</v>
      </c>
      <c r="E175" s="19">
        <v>2021</v>
      </c>
      <c r="F175" s="19">
        <v>0</v>
      </c>
      <c r="G175" s="19">
        <v>2021</v>
      </c>
      <c r="H175" s="22">
        <v>0</v>
      </c>
      <c r="I175" s="22">
        <v>0</v>
      </c>
      <c r="J175" s="22">
        <v>0</v>
      </c>
      <c r="K175" s="23">
        <f t="shared" si="87"/>
        <v>0.69759450171821291</v>
      </c>
      <c r="L175" s="23">
        <f t="shared" si="88"/>
        <v>4.0599999999999996</v>
      </c>
      <c r="M175" s="28">
        <v>44228</v>
      </c>
      <c r="N175" s="22">
        <v>0</v>
      </c>
      <c r="O175" s="22">
        <v>0</v>
      </c>
      <c r="P175" s="22">
        <v>0</v>
      </c>
      <c r="Q175" s="22">
        <v>0</v>
      </c>
      <c r="R175" s="22">
        <f>0.767*6.5+0.4*6.5</f>
        <v>7.5854999999999997</v>
      </c>
      <c r="S175" s="22">
        <f>0.767*6.5+0.4*6.5</f>
        <v>7.5854999999999997</v>
      </c>
      <c r="T175" s="22">
        <v>0</v>
      </c>
      <c r="U175" s="29">
        <f t="shared" si="89"/>
        <v>4.0599999999999996</v>
      </c>
      <c r="V175" s="22">
        <v>0</v>
      </c>
      <c r="W175" s="22">
        <v>0</v>
      </c>
      <c r="X175" s="29">
        <f t="shared" si="90"/>
        <v>4.0599999999999996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2">
        <v>0</v>
      </c>
      <c r="BP175" s="22">
        <v>0</v>
      </c>
      <c r="BQ175" s="22">
        <v>0</v>
      </c>
      <c r="BR175" s="22">
        <v>0</v>
      </c>
      <c r="BS175" s="22">
        <v>0</v>
      </c>
      <c r="BT175" s="22">
        <v>0</v>
      </c>
      <c r="BU175" s="22">
        <v>0</v>
      </c>
      <c r="BV175" s="22">
        <v>0</v>
      </c>
      <c r="BW175" s="29">
        <f t="shared" si="86"/>
        <v>2.6560000000000001</v>
      </c>
      <c r="BX175" s="22">
        <v>0</v>
      </c>
      <c r="BY175" s="22">
        <v>0</v>
      </c>
      <c r="BZ175" s="110">
        <v>2.6560000000000001</v>
      </c>
      <c r="CA175" s="22">
        <v>0</v>
      </c>
      <c r="CB175" s="29">
        <f t="shared" si="91"/>
        <v>4.0599999999999996</v>
      </c>
      <c r="CC175" s="21">
        <v>0</v>
      </c>
      <c r="CD175" s="21">
        <v>0</v>
      </c>
      <c r="CE175" s="110">
        <v>4.0599999999999996</v>
      </c>
      <c r="CF175" s="21">
        <v>0</v>
      </c>
      <c r="CG175" s="21">
        <f t="shared" si="79"/>
        <v>2.6560000000000001</v>
      </c>
      <c r="CH175" s="22">
        <v>0</v>
      </c>
      <c r="CI175" s="22">
        <v>0</v>
      </c>
      <c r="CJ175" s="21">
        <f t="shared" si="80"/>
        <v>2.6560000000000001</v>
      </c>
      <c r="CK175" s="21">
        <f t="shared" si="81"/>
        <v>0</v>
      </c>
      <c r="CL175" s="21">
        <f t="shared" si="82"/>
        <v>4.0599999999999996</v>
      </c>
      <c r="CM175" s="22">
        <v>0</v>
      </c>
      <c r="CN175" s="22">
        <v>0</v>
      </c>
      <c r="CO175" s="21">
        <f t="shared" si="83"/>
        <v>4.0599999999999996</v>
      </c>
      <c r="CP175" s="21">
        <f t="shared" si="84"/>
        <v>0</v>
      </c>
      <c r="CQ175" s="19"/>
    </row>
    <row r="176" spans="1:95" ht="110.25" x14ac:dyDescent="0.25">
      <c r="A176" s="24" t="s">
        <v>518</v>
      </c>
      <c r="B176" s="69" t="s">
        <v>825</v>
      </c>
      <c r="C176" s="67" t="s">
        <v>692</v>
      </c>
      <c r="D176" s="19" t="s">
        <v>168</v>
      </c>
      <c r="E176" s="19">
        <v>2021</v>
      </c>
      <c r="F176" s="19">
        <v>0</v>
      </c>
      <c r="G176" s="19">
        <v>2021</v>
      </c>
      <c r="H176" s="22">
        <v>0</v>
      </c>
      <c r="I176" s="22">
        <v>0</v>
      </c>
      <c r="J176" s="22">
        <v>0</v>
      </c>
      <c r="K176" s="23">
        <f t="shared" si="87"/>
        <v>1.7058419243986256</v>
      </c>
      <c r="L176" s="23">
        <f t="shared" si="88"/>
        <v>9.9280000000000008</v>
      </c>
      <c r="M176" s="28">
        <v>44228</v>
      </c>
      <c r="N176" s="22">
        <v>0</v>
      </c>
      <c r="O176" s="22">
        <v>0</v>
      </c>
      <c r="P176" s="22">
        <v>0</v>
      </c>
      <c r="Q176" s="22">
        <v>0</v>
      </c>
      <c r="R176" s="22">
        <f>0.767*4.1+0.4*12.85+0.699*4.1</f>
        <v>11.150600000000001</v>
      </c>
      <c r="S176" s="22">
        <f>0.767*4.1+0.4*12.85+0.699*4.1</f>
        <v>11.150600000000001</v>
      </c>
      <c r="T176" s="22">
        <v>0</v>
      </c>
      <c r="U176" s="29">
        <f t="shared" si="89"/>
        <v>9.9280000000000008</v>
      </c>
      <c r="V176" s="22">
        <v>0</v>
      </c>
      <c r="W176" s="22">
        <v>0</v>
      </c>
      <c r="X176" s="29">
        <f t="shared" si="90"/>
        <v>9.9280000000000008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2">
        <v>0</v>
      </c>
      <c r="BP176" s="22">
        <v>0</v>
      </c>
      <c r="BQ176" s="22">
        <v>0</v>
      </c>
      <c r="BR176" s="22">
        <v>0</v>
      </c>
      <c r="BS176" s="22">
        <v>0</v>
      </c>
      <c r="BT176" s="22">
        <v>0</v>
      </c>
      <c r="BU176" s="22">
        <v>0</v>
      </c>
      <c r="BV176" s="22">
        <v>0</v>
      </c>
      <c r="BW176" s="29">
        <f t="shared" si="86"/>
        <v>9.4979999999999993</v>
      </c>
      <c r="BX176" s="22">
        <v>0</v>
      </c>
      <c r="BY176" s="22">
        <v>0</v>
      </c>
      <c r="BZ176" s="110">
        <v>9.4979999999999993</v>
      </c>
      <c r="CA176" s="22">
        <v>0</v>
      </c>
      <c r="CB176" s="29">
        <f t="shared" si="91"/>
        <v>9.9280000000000008</v>
      </c>
      <c r="CC176" s="21">
        <v>0</v>
      </c>
      <c r="CD176" s="21">
        <v>0</v>
      </c>
      <c r="CE176" s="110">
        <v>9.9280000000000008</v>
      </c>
      <c r="CF176" s="21">
        <v>0</v>
      </c>
      <c r="CG176" s="21">
        <f t="shared" si="79"/>
        <v>9.4979999999999993</v>
      </c>
      <c r="CH176" s="22">
        <v>0</v>
      </c>
      <c r="CI176" s="22">
        <v>0</v>
      </c>
      <c r="CJ176" s="21">
        <f t="shared" si="80"/>
        <v>9.4979999999999993</v>
      </c>
      <c r="CK176" s="21">
        <f t="shared" si="81"/>
        <v>0</v>
      </c>
      <c r="CL176" s="21">
        <f t="shared" si="82"/>
        <v>9.9280000000000008</v>
      </c>
      <c r="CM176" s="22">
        <v>0</v>
      </c>
      <c r="CN176" s="22">
        <v>0</v>
      </c>
      <c r="CO176" s="21">
        <f t="shared" si="83"/>
        <v>9.9280000000000008</v>
      </c>
      <c r="CP176" s="21">
        <f t="shared" si="84"/>
        <v>0</v>
      </c>
      <c r="CQ176" s="19"/>
    </row>
    <row r="177" spans="1:95" ht="47.25" x14ac:dyDescent="0.25">
      <c r="A177" s="24" t="s">
        <v>665</v>
      </c>
      <c r="B177" s="69" t="s">
        <v>693</v>
      </c>
      <c r="C177" s="67" t="s">
        <v>694</v>
      </c>
      <c r="D177" s="19" t="s">
        <v>168</v>
      </c>
      <c r="E177" s="19">
        <v>2021</v>
      </c>
      <c r="F177" s="19">
        <v>0</v>
      </c>
      <c r="G177" s="19">
        <v>2021</v>
      </c>
      <c r="H177" s="22">
        <v>0</v>
      </c>
      <c r="I177" s="22">
        <v>0</v>
      </c>
      <c r="J177" s="22">
        <v>0</v>
      </c>
      <c r="K177" s="23">
        <f t="shared" si="87"/>
        <v>0.82749140893470785</v>
      </c>
      <c r="L177" s="23">
        <f t="shared" si="88"/>
        <v>4.8159999999999998</v>
      </c>
      <c r="M177" s="28">
        <v>44228</v>
      </c>
      <c r="N177" s="22">
        <v>0</v>
      </c>
      <c r="O177" s="22">
        <v>0</v>
      </c>
      <c r="P177" s="22">
        <v>0</v>
      </c>
      <c r="Q177" s="22">
        <v>0</v>
      </c>
      <c r="R177" s="22">
        <v>5.5</v>
      </c>
      <c r="S177" s="22">
        <v>5.5</v>
      </c>
      <c r="T177" s="22">
        <v>0</v>
      </c>
      <c r="U177" s="29">
        <f t="shared" si="89"/>
        <v>4.8159999999999998</v>
      </c>
      <c r="V177" s="22">
        <v>0</v>
      </c>
      <c r="W177" s="22">
        <v>0</v>
      </c>
      <c r="X177" s="29">
        <f t="shared" si="90"/>
        <v>4.8159999999999998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  <c r="BM177" s="22">
        <v>0</v>
      </c>
      <c r="BN177" s="22">
        <v>0</v>
      </c>
      <c r="BO177" s="22">
        <v>0</v>
      </c>
      <c r="BP177" s="22">
        <v>0</v>
      </c>
      <c r="BQ177" s="22">
        <v>0</v>
      </c>
      <c r="BR177" s="22">
        <v>0</v>
      </c>
      <c r="BS177" s="22">
        <v>0</v>
      </c>
      <c r="BT177" s="22">
        <v>0</v>
      </c>
      <c r="BU177" s="22">
        <v>0</v>
      </c>
      <c r="BV177" s="22">
        <v>0</v>
      </c>
      <c r="BW177" s="29">
        <f t="shared" si="86"/>
        <v>4.7960000000000003</v>
      </c>
      <c r="BX177" s="22">
        <v>0</v>
      </c>
      <c r="BY177" s="22">
        <v>0</v>
      </c>
      <c r="BZ177" s="110">
        <v>4.7960000000000003</v>
      </c>
      <c r="CA177" s="22">
        <v>0</v>
      </c>
      <c r="CB177" s="29">
        <f t="shared" si="91"/>
        <v>4.8159999999999998</v>
      </c>
      <c r="CC177" s="21">
        <v>0</v>
      </c>
      <c r="CD177" s="21">
        <v>0</v>
      </c>
      <c r="CE177" s="110">
        <v>4.8159999999999998</v>
      </c>
      <c r="CF177" s="21">
        <v>0</v>
      </c>
      <c r="CG177" s="21">
        <f t="shared" si="79"/>
        <v>4.7960000000000003</v>
      </c>
      <c r="CH177" s="22">
        <v>0</v>
      </c>
      <c r="CI177" s="22">
        <v>0</v>
      </c>
      <c r="CJ177" s="21">
        <f t="shared" si="80"/>
        <v>4.7960000000000003</v>
      </c>
      <c r="CK177" s="21">
        <f t="shared" si="81"/>
        <v>0</v>
      </c>
      <c r="CL177" s="21">
        <f t="shared" si="82"/>
        <v>4.8159999999999998</v>
      </c>
      <c r="CM177" s="22">
        <v>0</v>
      </c>
      <c r="CN177" s="22">
        <v>0</v>
      </c>
      <c r="CO177" s="21">
        <f t="shared" si="83"/>
        <v>4.8159999999999998</v>
      </c>
      <c r="CP177" s="21">
        <f t="shared" si="84"/>
        <v>0</v>
      </c>
      <c r="CQ177" s="19"/>
    </row>
    <row r="178" spans="1:95" ht="47.25" x14ac:dyDescent="0.25">
      <c r="A178" s="24" t="s">
        <v>668</v>
      </c>
      <c r="B178" s="53" t="s">
        <v>695</v>
      </c>
      <c r="C178" s="67" t="s">
        <v>696</v>
      </c>
      <c r="D178" s="19" t="s">
        <v>168</v>
      </c>
      <c r="E178" s="19">
        <v>2021</v>
      </c>
      <c r="F178" s="19">
        <v>0</v>
      </c>
      <c r="G178" s="19">
        <v>2021</v>
      </c>
      <c r="H178" s="22">
        <v>0</v>
      </c>
      <c r="I178" s="22">
        <v>0</v>
      </c>
      <c r="J178" s="22">
        <v>0</v>
      </c>
      <c r="K178" s="23">
        <f t="shared" si="87"/>
        <v>0.10292096219931271</v>
      </c>
      <c r="L178" s="23">
        <f t="shared" si="88"/>
        <v>0.59899999999999998</v>
      </c>
      <c r="M178" s="28">
        <v>44228</v>
      </c>
      <c r="N178" s="22">
        <v>0</v>
      </c>
      <c r="O178" s="22">
        <v>0</v>
      </c>
      <c r="P178" s="22">
        <v>0</v>
      </c>
      <c r="Q178" s="22">
        <v>0</v>
      </c>
      <c r="R178" s="22">
        <f>0.499*1.375+0.517*1.375+0.225*1.375</f>
        <v>1.706375</v>
      </c>
      <c r="S178" s="22">
        <f>0.499*1.375+0.517*1.375+0.225*1.375</f>
        <v>1.706375</v>
      </c>
      <c r="T178" s="22">
        <v>0</v>
      </c>
      <c r="U178" s="29">
        <f t="shared" si="89"/>
        <v>0.59899999999999998</v>
      </c>
      <c r="V178" s="22">
        <v>0</v>
      </c>
      <c r="W178" s="22">
        <v>0</v>
      </c>
      <c r="X178" s="29">
        <f t="shared" si="90"/>
        <v>0.59899999999999998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2">
        <v>0</v>
      </c>
      <c r="BP178" s="22">
        <v>0</v>
      </c>
      <c r="BQ178" s="22">
        <v>0</v>
      </c>
      <c r="BR178" s="22">
        <v>0</v>
      </c>
      <c r="BS178" s="22">
        <v>0</v>
      </c>
      <c r="BT178" s="22">
        <v>0</v>
      </c>
      <c r="BU178" s="22">
        <v>0</v>
      </c>
      <c r="BV178" s="22">
        <v>0</v>
      </c>
      <c r="BW178" s="29">
        <f t="shared" si="86"/>
        <v>1.3660000000000001</v>
      </c>
      <c r="BX178" s="22">
        <v>0</v>
      </c>
      <c r="BY178" s="22">
        <v>0</v>
      </c>
      <c r="BZ178" s="110">
        <v>1.3660000000000001</v>
      </c>
      <c r="CA178" s="22">
        <v>0</v>
      </c>
      <c r="CB178" s="29">
        <f t="shared" si="91"/>
        <v>0.59899999999999998</v>
      </c>
      <c r="CC178" s="21">
        <v>0</v>
      </c>
      <c r="CD178" s="21">
        <v>0</v>
      </c>
      <c r="CE178" s="110">
        <v>0.59899999999999998</v>
      </c>
      <c r="CF178" s="21">
        <v>0</v>
      </c>
      <c r="CG178" s="21">
        <f t="shared" si="79"/>
        <v>1.3660000000000001</v>
      </c>
      <c r="CH178" s="22">
        <v>0</v>
      </c>
      <c r="CI178" s="22">
        <v>0</v>
      </c>
      <c r="CJ178" s="21">
        <f t="shared" si="80"/>
        <v>1.3660000000000001</v>
      </c>
      <c r="CK178" s="21">
        <f t="shared" si="81"/>
        <v>0</v>
      </c>
      <c r="CL178" s="21">
        <f t="shared" si="82"/>
        <v>0.59899999999999998</v>
      </c>
      <c r="CM178" s="22">
        <v>0</v>
      </c>
      <c r="CN178" s="22">
        <v>0</v>
      </c>
      <c r="CO178" s="21">
        <f t="shared" si="83"/>
        <v>0.59899999999999998</v>
      </c>
      <c r="CP178" s="21">
        <f t="shared" si="84"/>
        <v>0</v>
      </c>
      <c r="CQ178" s="19"/>
    </row>
    <row r="179" spans="1:95" ht="47.25" x14ac:dyDescent="0.25">
      <c r="A179" s="24" t="s">
        <v>669</v>
      </c>
      <c r="B179" s="53" t="s">
        <v>822</v>
      </c>
      <c r="C179" s="67" t="s">
        <v>697</v>
      </c>
      <c r="D179" s="19" t="s">
        <v>168</v>
      </c>
      <c r="E179" s="19">
        <v>2021</v>
      </c>
      <c r="F179" s="19">
        <v>0</v>
      </c>
      <c r="G179" s="19">
        <v>2021</v>
      </c>
      <c r="H179" s="22">
        <v>0</v>
      </c>
      <c r="I179" s="22">
        <v>0</v>
      </c>
      <c r="J179" s="22">
        <v>0</v>
      </c>
      <c r="K179" s="23">
        <f t="shared" si="87"/>
        <v>9.8969072164948435E-2</v>
      </c>
      <c r="L179" s="23">
        <f t="shared" si="88"/>
        <v>0.57599999999999996</v>
      </c>
      <c r="M179" s="28">
        <v>44228</v>
      </c>
      <c r="N179" s="22">
        <v>0</v>
      </c>
      <c r="O179" s="22">
        <v>0</v>
      </c>
      <c r="P179" s="22">
        <v>0</v>
      </c>
      <c r="Q179" s="22">
        <v>0</v>
      </c>
      <c r="R179" s="22">
        <f>0.499*1.86+0.517*1.86+0.225*1.86</f>
        <v>2.3082600000000002</v>
      </c>
      <c r="S179" s="22">
        <f>0.499*1.86+0.517*1.86+0.225*1.86</f>
        <v>2.3082600000000002</v>
      </c>
      <c r="T179" s="22">
        <v>0</v>
      </c>
      <c r="U179" s="29">
        <f t="shared" si="89"/>
        <v>0.57599999999999996</v>
      </c>
      <c r="V179" s="22">
        <v>0</v>
      </c>
      <c r="W179" s="22">
        <v>0</v>
      </c>
      <c r="X179" s="29">
        <f t="shared" si="90"/>
        <v>0.57599999999999996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  <c r="BM179" s="22">
        <v>0</v>
      </c>
      <c r="BN179" s="22">
        <v>0</v>
      </c>
      <c r="BO179" s="22">
        <v>0</v>
      </c>
      <c r="BP179" s="22">
        <v>0</v>
      </c>
      <c r="BQ179" s="22">
        <v>0</v>
      </c>
      <c r="BR179" s="22">
        <v>0</v>
      </c>
      <c r="BS179" s="22">
        <v>0</v>
      </c>
      <c r="BT179" s="22">
        <v>0</v>
      </c>
      <c r="BU179" s="22">
        <v>0</v>
      </c>
      <c r="BV179" s="22">
        <v>0</v>
      </c>
      <c r="BW179" s="29">
        <f t="shared" si="86"/>
        <v>0.86199999999999999</v>
      </c>
      <c r="BX179" s="22">
        <v>0</v>
      </c>
      <c r="BY179" s="22">
        <v>0</v>
      </c>
      <c r="BZ179" s="110">
        <v>0.86199999999999999</v>
      </c>
      <c r="CA179" s="22">
        <v>0</v>
      </c>
      <c r="CB179" s="29">
        <f t="shared" si="91"/>
        <v>0.57599999999999996</v>
      </c>
      <c r="CC179" s="21">
        <v>0</v>
      </c>
      <c r="CD179" s="21">
        <v>0</v>
      </c>
      <c r="CE179" s="110">
        <v>0.57599999999999996</v>
      </c>
      <c r="CF179" s="21">
        <v>0</v>
      </c>
      <c r="CG179" s="21">
        <f t="shared" si="79"/>
        <v>0.86199999999999999</v>
      </c>
      <c r="CH179" s="22">
        <v>0</v>
      </c>
      <c r="CI179" s="22">
        <v>0</v>
      </c>
      <c r="CJ179" s="21">
        <f t="shared" si="80"/>
        <v>0.86199999999999999</v>
      </c>
      <c r="CK179" s="21">
        <f t="shared" si="81"/>
        <v>0</v>
      </c>
      <c r="CL179" s="21">
        <f t="shared" si="82"/>
        <v>0.57599999999999996</v>
      </c>
      <c r="CM179" s="22">
        <v>0</v>
      </c>
      <c r="CN179" s="22">
        <v>0</v>
      </c>
      <c r="CO179" s="21">
        <f t="shared" si="83"/>
        <v>0.57599999999999996</v>
      </c>
      <c r="CP179" s="21">
        <f t="shared" si="84"/>
        <v>0</v>
      </c>
      <c r="CQ179" s="19"/>
    </row>
    <row r="180" spans="1:95" ht="47.25" x14ac:dyDescent="0.25">
      <c r="A180" s="24" t="s">
        <v>670</v>
      </c>
      <c r="B180" s="53" t="s">
        <v>823</v>
      </c>
      <c r="C180" s="67" t="s">
        <v>698</v>
      </c>
      <c r="D180" s="19" t="s">
        <v>168</v>
      </c>
      <c r="E180" s="19">
        <v>2021</v>
      </c>
      <c r="F180" s="19">
        <v>0</v>
      </c>
      <c r="G180" s="19">
        <v>2021</v>
      </c>
      <c r="H180" s="22">
        <v>0</v>
      </c>
      <c r="I180" s="22">
        <v>0</v>
      </c>
      <c r="J180" s="22">
        <v>0</v>
      </c>
      <c r="K180" s="23">
        <f t="shared" si="87"/>
        <v>0.11185567010309279</v>
      </c>
      <c r="L180" s="23">
        <f t="shared" si="88"/>
        <v>0.65100000000000002</v>
      </c>
      <c r="M180" s="28">
        <v>44228</v>
      </c>
      <c r="N180" s="22">
        <v>0</v>
      </c>
      <c r="O180" s="22">
        <v>0</v>
      </c>
      <c r="P180" s="22">
        <v>0</v>
      </c>
      <c r="Q180" s="22">
        <v>0</v>
      </c>
      <c r="R180" s="22">
        <f>0.499*2.112+0.517*2.112+0.225*2.112</f>
        <v>2.6209920000000002</v>
      </c>
      <c r="S180" s="22">
        <f>0.499*2.112+0.517*2.112+0.225*2.112</f>
        <v>2.6209920000000002</v>
      </c>
      <c r="T180" s="22">
        <v>0</v>
      </c>
      <c r="U180" s="29">
        <f t="shared" si="89"/>
        <v>0.65100000000000002</v>
      </c>
      <c r="V180" s="22">
        <v>0</v>
      </c>
      <c r="W180" s="22">
        <v>0</v>
      </c>
      <c r="X180" s="29">
        <f t="shared" si="90"/>
        <v>0.65100000000000002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  <c r="BM180" s="22">
        <v>0</v>
      </c>
      <c r="BN180" s="22">
        <v>0</v>
      </c>
      <c r="BO180" s="22">
        <v>0</v>
      </c>
      <c r="BP180" s="22">
        <v>0</v>
      </c>
      <c r="BQ180" s="22">
        <v>0</v>
      </c>
      <c r="BR180" s="22">
        <v>0</v>
      </c>
      <c r="BS180" s="22">
        <v>0</v>
      </c>
      <c r="BT180" s="22">
        <v>0</v>
      </c>
      <c r="BU180" s="22">
        <v>0</v>
      </c>
      <c r="BV180" s="22">
        <v>0</v>
      </c>
      <c r="BW180" s="29">
        <f t="shared" si="86"/>
        <v>0.97899999999999998</v>
      </c>
      <c r="BX180" s="22">
        <v>0</v>
      </c>
      <c r="BY180" s="22">
        <v>0</v>
      </c>
      <c r="BZ180" s="110">
        <v>0.97899999999999998</v>
      </c>
      <c r="CA180" s="22">
        <v>0</v>
      </c>
      <c r="CB180" s="29">
        <f t="shared" si="91"/>
        <v>0.65100000000000002</v>
      </c>
      <c r="CC180" s="21">
        <v>0</v>
      </c>
      <c r="CD180" s="21">
        <v>0</v>
      </c>
      <c r="CE180" s="110">
        <v>0.65100000000000002</v>
      </c>
      <c r="CF180" s="21">
        <v>0</v>
      </c>
      <c r="CG180" s="21">
        <f t="shared" si="79"/>
        <v>0.97899999999999998</v>
      </c>
      <c r="CH180" s="22">
        <v>0</v>
      </c>
      <c r="CI180" s="22">
        <v>0</v>
      </c>
      <c r="CJ180" s="21">
        <f t="shared" si="80"/>
        <v>0.97899999999999998</v>
      </c>
      <c r="CK180" s="21">
        <f t="shared" si="81"/>
        <v>0</v>
      </c>
      <c r="CL180" s="21">
        <f t="shared" si="82"/>
        <v>0.65100000000000002</v>
      </c>
      <c r="CM180" s="22">
        <v>0</v>
      </c>
      <c r="CN180" s="22">
        <v>0</v>
      </c>
      <c r="CO180" s="21">
        <f t="shared" si="83"/>
        <v>0.65100000000000002</v>
      </c>
      <c r="CP180" s="21">
        <f t="shared" si="84"/>
        <v>0</v>
      </c>
      <c r="CQ180" s="19"/>
    </row>
    <row r="181" spans="1:95" ht="47.25" x14ac:dyDescent="0.25">
      <c r="A181" s="24" t="s">
        <v>671</v>
      </c>
      <c r="B181" s="53" t="s">
        <v>824</v>
      </c>
      <c r="C181" s="67" t="s">
        <v>699</v>
      </c>
      <c r="D181" s="19" t="s">
        <v>168</v>
      </c>
      <c r="E181" s="19">
        <v>2021</v>
      </c>
      <c r="F181" s="19">
        <v>0</v>
      </c>
      <c r="G181" s="19">
        <v>2021</v>
      </c>
      <c r="H181" s="22">
        <v>0</v>
      </c>
      <c r="I181" s="22">
        <v>0</v>
      </c>
      <c r="J181" s="22">
        <v>0</v>
      </c>
      <c r="K181" s="23">
        <f t="shared" si="87"/>
        <v>7.6288659793814426E-2</v>
      </c>
      <c r="L181" s="23">
        <f t="shared" si="88"/>
        <v>0.44400000000000001</v>
      </c>
      <c r="M181" s="28">
        <v>44228</v>
      </c>
      <c r="N181" s="22">
        <v>0</v>
      </c>
      <c r="O181" s="22">
        <v>0</v>
      </c>
      <c r="P181" s="22">
        <v>0</v>
      </c>
      <c r="Q181" s="22">
        <v>0</v>
      </c>
      <c r="R181" s="22">
        <f>0.767*1.3+0.4*4.08+0.699*1.3</f>
        <v>3.5378000000000003</v>
      </c>
      <c r="S181" s="22">
        <f>0.767*1.3+0.4*4.08+0.699*1.3</f>
        <v>3.5378000000000003</v>
      </c>
      <c r="T181" s="22">
        <v>0</v>
      </c>
      <c r="U181" s="29">
        <f t="shared" si="89"/>
        <v>0.44400000000000001</v>
      </c>
      <c r="V181" s="22">
        <v>0</v>
      </c>
      <c r="W181" s="22">
        <v>0</v>
      </c>
      <c r="X181" s="29">
        <f t="shared" si="90"/>
        <v>0.44400000000000001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2">
        <v>0</v>
      </c>
      <c r="BP181" s="22">
        <v>0</v>
      </c>
      <c r="BQ181" s="22">
        <v>0</v>
      </c>
      <c r="BR181" s="22">
        <v>0</v>
      </c>
      <c r="BS181" s="22">
        <v>0</v>
      </c>
      <c r="BT181" s="22">
        <v>0</v>
      </c>
      <c r="BU181" s="22">
        <v>0</v>
      </c>
      <c r="BV181" s="22">
        <v>0</v>
      </c>
      <c r="BW181" s="29">
        <f t="shared" si="86"/>
        <v>0.56799999999999995</v>
      </c>
      <c r="BX181" s="22">
        <v>0</v>
      </c>
      <c r="BY181" s="22">
        <v>0</v>
      </c>
      <c r="BZ181" s="110">
        <v>0.56799999999999995</v>
      </c>
      <c r="CA181" s="22">
        <v>0</v>
      </c>
      <c r="CB181" s="29">
        <f t="shared" si="91"/>
        <v>0.44400000000000001</v>
      </c>
      <c r="CC181" s="21">
        <v>0</v>
      </c>
      <c r="CD181" s="21">
        <v>0</v>
      </c>
      <c r="CE181" s="110">
        <v>0.44400000000000001</v>
      </c>
      <c r="CF181" s="21">
        <v>0</v>
      </c>
      <c r="CG181" s="21">
        <f t="shared" si="79"/>
        <v>0.56799999999999995</v>
      </c>
      <c r="CH181" s="22">
        <v>0</v>
      </c>
      <c r="CI181" s="22">
        <v>0</v>
      </c>
      <c r="CJ181" s="21">
        <f t="shared" si="80"/>
        <v>0.56799999999999995</v>
      </c>
      <c r="CK181" s="21">
        <f t="shared" si="81"/>
        <v>0</v>
      </c>
      <c r="CL181" s="21">
        <f t="shared" si="82"/>
        <v>0.44400000000000001</v>
      </c>
      <c r="CM181" s="22">
        <v>0</v>
      </c>
      <c r="CN181" s="22">
        <v>0</v>
      </c>
      <c r="CO181" s="21">
        <f t="shared" si="83"/>
        <v>0.44400000000000001</v>
      </c>
      <c r="CP181" s="21">
        <f t="shared" si="84"/>
        <v>0</v>
      </c>
      <c r="CQ181" s="19"/>
    </row>
    <row r="182" spans="1:95" ht="47.25" x14ac:dyDescent="0.25">
      <c r="A182" s="24" t="s">
        <v>672</v>
      </c>
      <c r="B182" s="66" t="s">
        <v>700</v>
      </c>
      <c r="C182" s="67" t="s">
        <v>701</v>
      </c>
      <c r="D182" s="19" t="s">
        <v>168</v>
      </c>
      <c r="E182" s="19">
        <v>2021</v>
      </c>
      <c r="F182" s="19">
        <v>0</v>
      </c>
      <c r="G182" s="19">
        <v>2021</v>
      </c>
      <c r="H182" s="22">
        <v>0</v>
      </c>
      <c r="I182" s="22">
        <v>0</v>
      </c>
      <c r="J182" s="22">
        <v>0</v>
      </c>
      <c r="K182" s="23">
        <f t="shared" si="87"/>
        <v>0.13522336769759449</v>
      </c>
      <c r="L182" s="23">
        <f t="shared" si="88"/>
        <v>0.78700000000000003</v>
      </c>
      <c r="M182" s="28">
        <v>44228</v>
      </c>
      <c r="N182" s="22">
        <v>0</v>
      </c>
      <c r="O182" s="22">
        <v>0</v>
      </c>
      <c r="P182" s="22">
        <v>0</v>
      </c>
      <c r="Q182" s="22">
        <v>0</v>
      </c>
      <c r="R182" s="22">
        <v>2.1</v>
      </c>
      <c r="S182" s="22">
        <v>2.1</v>
      </c>
      <c r="T182" s="22">
        <v>0</v>
      </c>
      <c r="U182" s="29">
        <f t="shared" si="89"/>
        <v>0.78700000000000003</v>
      </c>
      <c r="V182" s="22">
        <v>0</v>
      </c>
      <c r="W182" s="22">
        <v>0</v>
      </c>
      <c r="X182" s="29">
        <f t="shared" si="90"/>
        <v>0.78700000000000003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2">
        <v>0</v>
      </c>
      <c r="BP182" s="22">
        <v>0</v>
      </c>
      <c r="BQ182" s="22">
        <v>0</v>
      </c>
      <c r="BR182" s="22">
        <v>0</v>
      </c>
      <c r="BS182" s="22">
        <v>0</v>
      </c>
      <c r="BT182" s="22">
        <v>0</v>
      </c>
      <c r="BU182" s="22">
        <v>0</v>
      </c>
      <c r="BV182" s="22">
        <v>0</v>
      </c>
      <c r="BW182" s="29">
        <f t="shared" si="86"/>
        <v>1.302</v>
      </c>
      <c r="BX182" s="22">
        <v>0</v>
      </c>
      <c r="BY182" s="22">
        <v>0</v>
      </c>
      <c r="BZ182" s="110">
        <v>1.302</v>
      </c>
      <c r="CA182" s="22">
        <v>0</v>
      </c>
      <c r="CB182" s="29">
        <f t="shared" si="91"/>
        <v>0.78700000000000003</v>
      </c>
      <c r="CC182" s="21">
        <v>0</v>
      </c>
      <c r="CD182" s="21">
        <v>0</v>
      </c>
      <c r="CE182" s="110">
        <v>0.78700000000000003</v>
      </c>
      <c r="CF182" s="21">
        <v>0</v>
      </c>
      <c r="CG182" s="21">
        <f t="shared" si="79"/>
        <v>1.302</v>
      </c>
      <c r="CH182" s="22">
        <v>0</v>
      </c>
      <c r="CI182" s="22">
        <v>0</v>
      </c>
      <c r="CJ182" s="21">
        <f t="shared" si="80"/>
        <v>1.302</v>
      </c>
      <c r="CK182" s="21">
        <f t="shared" si="81"/>
        <v>0</v>
      </c>
      <c r="CL182" s="21">
        <f t="shared" si="82"/>
        <v>0.78700000000000003</v>
      </c>
      <c r="CM182" s="22">
        <v>0</v>
      </c>
      <c r="CN182" s="22">
        <v>0</v>
      </c>
      <c r="CO182" s="21">
        <f t="shared" si="83"/>
        <v>0.78700000000000003</v>
      </c>
      <c r="CP182" s="21">
        <f t="shared" si="84"/>
        <v>0</v>
      </c>
      <c r="CQ182" s="19"/>
    </row>
    <row r="183" spans="1:95" ht="47.25" x14ac:dyDescent="0.25">
      <c r="A183" s="24" t="s">
        <v>673</v>
      </c>
      <c r="B183" s="69" t="s">
        <v>702</v>
      </c>
      <c r="C183" s="67" t="s">
        <v>703</v>
      </c>
      <c r="D183" s="19" t="s">
        <v>168</v>
      </c>
      <c r="E183" s="19">
        <v>2021</v>
      </c>
      <c r="F183" s="19">
        <v>0</v>
      </c>
      <c r="G183" s="19">
        <v>2021</v>
      </c>
      <c r="H183" s="22">
        <v>0</v>
      </c>
      <c r="I183" s="22">
        <v>0</v>
      </c>
      <c r="J183" s="22">
        <v>0</v>
      </c>
      <c r="K183" s="23">
        <f t="shared" si="87"/>
        <v>0.12061855670103092</v>
      </c>
      <c r="L183" s="23">
        <f t="shared" si="88"/>
        <v>0.70199999999999996</v>
      </c>
      <c r="M183" s="28">
        <v>44228</v>
      </c>
      <c r="N183" s="22">
        <v>0</v>
      </c>
      <c r="O183" s="22">
        <v>0</v>
      </c>
      <c r="P183" s="22">
        <v>0</v>
      </c>
      <c r="Q183" s="22">
        <v>0</v>
      </c>
      <c r="R183" s="22">
        <f>0.499*0.95+0.517*0.95+0.225*0.95</f>
        <v>1.1789499999999999</v>
      </c>
      <c r="S183" s="22">
        <f>0.499*0.95+0.517*0.95+0.225*0.95</f>
        <v>1.1789499999999999</v>
      </c>
      <c r="T183" s="22">
        <v>0</v>
      </c>
      <c r="U183" s="29">
        <f t="shared" si="89"/>
        <v>0.70199999999999996</v>
      </c>
      <c r="V183" s="22">
        <v>0</v>
      </c>
      <c r="W183" s="22">
        <v>0</v>
      </c>
      <c r="X183" s="29">
        <f t="shared" si="90"/>
        <v>0.70199999999999996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  <c r="BM183" s="22">
        <v>0</v>
      </c>
      <c r="BN183" s="22">
        <v>0</v>
      </c>
      <c r="BO183" s="22">
        <v>0</v>
      </c>
      <c r="BP183" s="22">
        <v>0</v>
      </c>
      <c r="BQ183" s="22">
        <v>0</v>
      </c>
      <c r="BR183" s="22">
        <v>0</v>
      </c>
      <c r="BS183" s="22">
        <v>0</v>
      </c>
      <c r="BT183" s="22">
        <v>0</v>
      </c>
      <c r="BU183" s="22">
        <v>0</v>
      </c>
      <c r="BV183" s="22">
        <v>0</v>
      </c>
      <c r="BW183" s="29">
        <f t="shared" si="86"/>
        <v>0.86499999999999999</v>
      </c>
      <c r="BX183" s="22">
        <v>0</v>
      </c>
      <c r="BY183" s="22">
        <v>0</v>
      </c>
      <c r="BZ183" s="110">
        <v>0.86499999999999999</v>
      </c>
      <c r="CA183" s="22">
        <v>0</v>
      </c>
      <c r="CB183" s="29">
        <f t="shared" si="91"/>
        <v>0.70199999999999996</v>
      </c>
      <c r="CC183" s="21">
        <v>0</v>
      </c>
      <c r="CD183" s="21">
        <v>0</v>
      </c>
      <c r="CE183" s="110">
        <v>0.70199999999999996</v>
      </c>
      <c r="CF183" s="21">
        <v>0</v>
      </c>
      <c r="CG183" s="21">
        <f t="shared" si="79"/>
        <v>0.86499999999999999</v>
      </c>
      <c r="CH183" s="22">
        <v>0</v>
      </c>
      <c r="CI183" s="22">
        <v>0</v>
      </c>
      <c r="CJ183" s="21">
        <f t="shared" si="80"/>
        <v>0.86499999999999999</v>
      </c>
      <c r="CK183" s="21">
        <f t="shared" si="81"/>
        <v>0</v>
      </c>
      <c r="CL183" s="21">
        <f t="shared" si="82"/>
        <v>0.70199999999999996</v>
      </c>
      <c r="CM183" s="22">
        <v>0</v>
      </c>
      <c r="CN183" s="22">
        <v>0</v>
      </c>
      <c r="CO183" s="21">
        <f t="shared" si="83"/>
        <v>0.70199999999999996</v>
      </c>
      <c r="CP183" s="21">
        <f t="shared" si="84"/>
        <v>0</v>
      </c>
      <c r="CQ183" s="19"/>
    </row>
    <row r="184" spans="1:95" ht="63" x14ac:dyDescent="0.25">
      <c r="A184" s="24" t="s">
        <v>674</v>
      </c>
      <c r="B184" s="69" t="s">
        <v>704</v>
      </c>
      <c r="C184" s="67" t="s">
        <v>705</v>
      </c>
      <c r="D184" s="19" t="s">
        <v>168</v>
      </c>
      <c r="E184" s="19">
        <v>2021</v>
      </c>
      <c r="F184" s="19">
        <v>0</v>
      </c>
      <c r="G184" s="19">
        <v>2021</v>
      </c>
      <c r="H184" s="22">
        <v>0</v>
      </c>
      <c r="I184" s="22">
        <v>0</v>
      </c>
      <c r="J184" s="22">
        <v>0</v>
      </c>
      <c r="K184" s="23">
        <f t="shared" si="87"/>
        <v>0.10274914089347079</v>
      </c>
      <c r="L184" s="23">
        <f t="shared" si="88"/>
        <v>0.59799999999999998</v>
      </c>
      <c r="M184" s="28">
        <v>44228</v>
      </c>
      <c r="N184" s="22">
        <v>0</v>
      </c>
      <c r="O184" s="22">
        <v>0</v>
      </c>
      <c r="P184" s="22">
        <v>0</v>
      </c>
      <c r="Q184" s="22">
        <v>0</v>
      </c>
      <c r="R184" s="22">
        <f>0.499*0.993+0.517*0.993+0.225*20.993</f>
        <v>5.7323129999999995</v>
      </c>
      <c r="S184" s="22">
        <f>0.499*0.993+0.517*0.993+0.225*20.993</f>
        <v>5.7323129999999995</v>
      </c>
      <c r="T184" s="22">
        <v>0</v>
      </c>
      <c r="U184" s="29">
        <f t="shared" si="89"/>
        <v>0.59799999999999998</v>
      </c>
      <c r="V184" s="22">
        <v>0</v>
      </c>
      <c r="W184" s="22">
        <v>0</v>
      </c>
      <c r="X184" s="29">
        <f t="shared" si="90"/>
        <v>0.59799999999999998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2">
        <v>0</v>
      </c>
      <c r="BP184" s="22">
        <v>0</v>
      </c>
      <c r="BQ184" s="22">
        <v>0</v>
      </c>
      <c r="BR184" s="22">
        <v>0</v>
      </c>
      <c r="BS184" s="22">
        <v>0</v>
      </c>
      <c r="BT184" s="22">
        <v>0</v>
      </c>
      <c r="BU184" s="22">
        <v>0</v>
      </c>
      <c r="BV184" s="22">
        <v>0</v>
      </c>
      <c r="BW184" s="29">
        <f t="shared" si="86"/>
        <v>1.1850000000000001</v>
      </c>
      <c r="BX184" s="22">
        <v>0</v>
      </c>
      <c r="BY184" s="22">
        <v>0</v>
      </c>
      <c r="BZ184" s="110">
        <v>1.1850000000000001</v>
      </c>
      <c r="CA184" s="22">
        <v>0</v>
      </c>
      <c r="CB184" s="29">
        <f t="shared" si="91"/>
        <v>0.59799999999999998</v>
      </c>
      <c r="CC184" s="21">
        <v>0</v>
      </c>
      <c r="CD184" s="21">
        <v>0</v>
      </c>
      <c r="CE184" s="110">
        <v>0.59799999999999998</v>
      </c>
      <c r="CF184" s="21">
        <v>0</v>
      </c>
      <c r="CG184" s="21">
        <f t="shared" si="79"/>
        <v>1.1850000000000001</v>
      </c>
      <c r="CH184" s="22">
        <v>0</v>
      </c>
      <c r="CI184" s="22">
        <v>0</v>
      </c>
      <c r="CJ184" s="21">
        <f t="shared" si="80"/>
        <v>1.1850000000000001</v>
      </c>
      <c r="CK184" s="21">
        <f t="shared" si="81"/>
        <v>0</v>
      </c>
      <c r="CL184" s="21">
        <f t="shared" si="82"/>
        <v>0.59799999999999998</v>
      </c>
      <c r="CM184" s="22">
        <v>0</v>
      </c>
      <c r="CN184" s="22">
        <v>0</v>
      </c>
      <c r="CO184" s="21">
        <f t="shared" si="83"/>
        <v>0.59799999999999998</v>
      </c>
      <c r="CP184" s="21">
        <f t="shared" si="84"/>
        <v>0</v>
      </c>
      <c r="CQ184" s="19"/>
    </row>
    <row r="185" spans="1:95" ht="47.25" x14ac:dyDescent="0.25">
      <c r="A185" s="24" t="s">
        <v>675</v>
      </c>
      <c r="B185" s="111" t="s">
        <v>706</v>
      </c>
      <c r="C185" s="67" t="s">
        <v>707</v>
      </c>
      <c r="D185" s="19" t="s">
        <v>168</v>
      </c>
      <c r="E185" s="19">
        <v>2021</v>
      </c>
      <c r="F185" s="19">
        <v>0</v>
      </c>
      <c r="G185" s="19">
        <v>2021</v>
      </c>
      <c r="H185" s="22">
        <v>0</v>
      </c>
      <c r="I185" s="22">
        <v>0</v>
      </c>
      <c r="J185" s="22">
        <v>0</v>
      </c>
      <c r="K185" s="23">
        <f t="shared" si="87"/>
        <v>0.17164948453608248</v>
      </c>
      <c r="L185" s="23">
        <f t="shared" si="88"/>
        <v>0.999</v>
      </c>
      <c r="M185" s="28">
        <v>44228</v>
      </c>
      <c r="N185" s="22">
        <v>0</v>
      </c>
      <c r="O185" s="22">
        <v>0</v>
      </c>
      <c r="P185" s="22">
        <v>0</v>
      </c>
      <c r="Q185" s="22">
        <v>0</v>
      </c>
      <c r="R185" s="22">
        <v>0.85</v>
      </c>
      <c r="S185" s="22">
        <v>0.85</v>
      </c>
      <c r="T185" s="22">
        <v>0</v>
      </c>
      <c r="U185" s="29">
        <f t="shared" si="89"/>
        <v>0.999</v>
      </c>
      <c r="V185" s="22">
        <v>0</v>
      </c>
      <c r="W185" s="22">
        <v>0</v>
      </c>
      <c r="X185" s="29">
        <f t="shared" si="90"/>
        <v>0.999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  <c r="BM185" s="22">
        <v>0</v>
      </c>
      <c r="BN185" s="22">
        <v>0</v>
      </c>
      <c r="BO185" s="22">
        <v>0</v>
      </c>
      <c r="BP185" s="22">
        <v>0</v>
      </c>
      <c r="BQ185" s="22">
        <v>0</v>
      </c>
      <c r="BR185" s="22">
        <v>0</v>
      </c>
      <c r="BS185" s="22">
        <v>0</v>
      </c>
      <c r="BT185" s="22">
        <v>0</v>
      </c>
      <c r="BU185" s="22">
        <v>0</v>
      </c>
      <c r="BV185" s="22">
        <v>0</v>
      </c>
      <c r="BW185" s="29">
        <f t="shared" si="86"/>
        <v>0.86499999999999999</v>
      </c>
      <c r="BX185" s="22">
        <v>0</v>
      </c>
      <c r="BY185" s="22">
        <v>0</v>
      </c>
      <c r="BZ185" s="110">
        <v>0.86499999999999999</v>
      </c>
      <c r="CA185" s="22">
        <v>0</v>
      </c>
      <c r="CB185" s="29">
        <f t="shared" si="91"/>
        <v>0.999</v>
      </c>
      <c r="CC185" s="21">
        <v>0</v>
      </c>
      <c r="CD185" s="21">
        <v>0</v>
      </c>
      <c r="CE185" s="110">
        <v>0.999</v>
      </c>
      <c r="CF185" s="21">
        <v>0</v>
      </c>
      <c r="CG185" s="21">
        <f t="shared" si="79"/>
        <v>0.86499999999999999</v>
      </c>
      <c r="CH185" s="22">
        <v>0</v>
      </c>
      <c r="CI185" s="22">
        <v>0</v>
      </c>
      <c r="CJ185" s="21">
        <f t="shared" si="80"/>
        <v>0.86499999999999999</v>
      </c>
      <c r="CK185" s="21">
        <f t="shared" si="81"/>
        <v>0</v>
      </c>
      <c r="CL185" s="21">
        <f t="shared" si="82"/>
        <v>0.999</v>
      </c>
      <c r="CM185" s="22">
        <v>0</v>
      </c>
      <c r="CN185" s="22">
        <v>0</v>
      </c>
      <c r="CO185" s="21">
        <f t="shared" si="83"/>
        <v>0.999</v>
      </c>
      <c r="CP185" s="21">
        <f t="shared" si="84"/>
        <v>0</v>
      </c>
      <c r="CQ185" s="19"/>
    </row>
    <row r="186" spans="1:95" ht="47.25" x14ac:dyDescent="0.25">
      <c r="A186" s="24" t="s">
        <v>676</v>
      </c>
      <c r="B186" s="112" t="s">
        <v>708</v>
      </c>
      <c r="C186" s="67" t="s">
        <v>709</v>
      </c>
      <c r="D186" s="19" t="s">
        <v>168</v>
      </c>
      <c r="E186" s="19">
        <v>2021</v>
      </c>
      <c r="F186" s="19">
        <v>0</v>
      </c>
      <c r="G186" s="19">
        <v>2021</v>
      </c>
      <c r="H186" s="22">
        <v>0</v>
      </c>
      <c r="I186" s="22">
        <v>0</v>
      </c>
      <c r="J186" s="22">
        <v>0</v>
      </c>
      <c r="K186" s="23">
        <f t="shared" si="87"/>
        <v>0.16082474226804125</v>
      </c>
      <c r="L186" s="23">
        <f t="shared" si="88"/>
        <v>0.93600000000000005</v>
      </c>
      <c r="M186" s="28">
        <v>44228</v>
      </c>
      <c r="N186" s="22">
        <v>0</v>
      </c>
      <c r="O186" s="22">
        <v>0</v>
      </c>
      <c r="P186" s="22">
        <v>0</v>
      </c>
      <c r="Q186" s="22">
        <v>0</v>
      </c>
      <c r="R186" s="22">
        <f>0.499*1.085+0.517*1.085+0.225*1.085</f>
        <v>1.3464849999999999</v>
      </c>
      <c r="S186" s="22">
        <f>0.499*1.085+0.517*1.085+0.225*1.085</f>
        <v>1.3464849999999999</v>
      </c>
      <c r="T186" s="22">
        <v>0</v>
      </c>
      <c r="U186" s="29">
        <f t="shared" si="89"/>
        <v>0.93600000000000005</v>
      </c>
      <c r="V186" s="22">
        <v>0</v>
      </c>
      <c r="W186" s="22">
        <v>0</v>
      </c>
      <c r="X186" s="29">
        <f t="shared" si="90"/>
        <v>0.93600000000000005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  <c r="BM186" s="22">
        <v>0</v>
      </c>
      <c r="BN186" s="22">
        <v>0</v>
      </c>
      <c r="BO186" s="22">
        <v>0</v>
      </c>
      <c r="BP186" s="22">
        <v>0</v>
      </c>
      <c r="BQ186" s="22">
        <v>0</v>
      </c>
      <c r="BR186" s="22">
        <v>0</v>
      </c>
      <c r="BS186" s="22">
        <v>0</v>
      </c>
      <c r="BT186" s="22">
        <v>0</v>
      </c>
      <c r="BU186" s="22">
        <v>0</v>
      </c>
      <c r="BV186" s="22">
        <v>0</v>
      </c>
      <c r="BW186" s="29">
        <f t="shared" si="86"/>
        <v>1.0229999999999999</v>
      </c>
      <c r="BX186" s="22">
        <v>0</v>
      </c>
      <c r="BY186" s="22">
        <v>0</v>
      </c>
      <c r="BZ186" s="110">
        <v>1.0229999999999999</v>
      </c>
      <c r="CA186" s="22">
        <v>0</v>
      </c>
      <c r="CB186" s="29">
        <f t="shared" si="91"/>
        <v>0.93600000000000005</v>
      </c>
      <c r="CC186" s="21">
        <v>0</v>
      </c>
      <c r="CD186" s="21">
        <v>0</v>
      </c>
      <c r="CE186" s="110">
        <v>0.93600000000000005</v>
      </c>
      <c r="CF186" s="21">
        <v>0</v>
      </c>
      <c r="CG186" s="21">
        <f t="shared" si="79"/>
        <v>1.0229999999999999</v>
      </c>
      <c r="CH186" s="22">
        <v>0</v>
      </c>
      <c r="CI186" s="22">
        <v>0</v>
      </c>
      <c r="CJ186" s="21">
        <f t="shared" si="80"/>
        <v>1.0229999999999999</v>
      </c>
      <c r="CK186" s="21">
        <f t="shared" si="81"/>
        <v>0</v>
      </c>
      <c r="CL186" s="21">
        <f t="shared" si="82"/>
        <v>0.93600000000000005</v>
      </c>
      <c r="CM186" s="22">
        <v>0</v>
      </c>
      <c r="CN186" s="22">
        <v>0</v>
      </c>
      <c r="CO186" s="21">
        <f t="shared" si="83"/>
        <v>0.93600000000000005</v>
      </c>
      <c r="CP186" s="21">
        <f t="shared" si="84"/>
        <v>0</v>
      </c>
      <c r="CQ186" s="19"/>
    </row>
    <row r="187" spans="1:95" ht="47.25" x14ac:dyDescent="0.25">
      <c r="A187" s="24" t="s">
        <v>677</v>
      </c>
      <c r="B187" s="111" t="s">
        <v>710</v>
      </c>
      <c r="C187" s="67" t="s">
        <v>711</v>
      </c>
      <c r="D187" s="19" t="s">
        <v>168</v>
      </c>
      <c r="E187" s="19">
        <v>2021</v>
      </c>
      <c r="F187" s="19">
        <v>0</v>
      </c>
      <c r="G187" s="19">
        <v>2021</v>
      </c>
      <c r="H187" s="22">
        <v>0</v>
      </c>
      <c r="I187" s="22">
        <v>0</v>
      </c>
      <c r="J187" s="22">
        <v>0</v>
      </c>
      <c r="K187" s="23">
        <f t="shared" si="87"/>
        <v>0.82972508591065286</v>
      </c>
      <c r="L187" s="23">
        <f t="shared" si="88"/>
        <v>4.8289999999999997</v>
      </c>
      <c r="M187" s="28">
        <v>44228</v>
      </c>
      <c r="N187" s="22">
        <v>0</v>
      </c>
      <c r="O187" s="22">
        <v>0</v>
      </c>
      <c r="P187" s="22">
        <v>0</v>
      </c>
      <c r="Q187" s="22">
        <v>0</v>
      </c>
      <c r="R187" s="22">
        <v>3.9</v>
      </c>
      <c r="S187" s="22">
        <v>3.9</v>
      </c>
      <c r="T187" s="22">
        <v>0</v>
      </c>
      <c r="U187" s="29">
        <f t="shared" si="89"/>
        <v>4.8289999999999997</v>
      </c>
      <c r="V187" s="22">
        <v>0</v>
      </c>
      <c r="W187" s="22">
        <v>0</v>
      </c>
      <c r="X187" s="29">
        <f t="shared" si="90"/>
        <v>4.8289999999999997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2">
        <v>0</v>
      </c>
      <c r="BP187" s="22">
        <v>0</v>
      </c>
      <c r="BQ187" s="22">
        <v>0</v>
      </c>
      <c r="BR187" s="22">
        <v>0</v>
      </c>
      <c r="BS187" s="22">
        <v>0</v>
      </c>
      <c r="BT187" s="22">
        <v>0</v>
      </c>
      <c r="BU187" s="22">
        <v>0</v>
      </c>
      <c r="BV187" s="22">
        <v>0</v>
      </c>
      <c r="BW187" s="29">
        <f t="shared" si="86"/>
        <v>4.8819999999999997</v>
      </c>
      <c r="BX187" s="22">
        <v>0</v>
      </c>
      <c r="BY187" s="22">
        <v>0</v>
      </c>
      <c r="BZ187" s="110">
        <v>4.8819999999999997</v>
      </c>
      <c r="CA187" s="22">
        <v>0</v>
      </c>
      <c r="CB187" s="29">
        <f t="shared" si="91"/>
        <v>4.8289999999999997</v>
      </c>
      <c r="CC187" s="21">
        <v>0</v>
      </c>
      <c r="CD187" s="21">
        <v>0</v>
      </c>
      <c r="CE187" s="110">
        <v>4.8289999999999997</v>
      </c>
      <c r="CF187" s="21">
        <v>0</v>
      </c>
      <c r="CG187" s="21">
        <f t="shared" si="79"/>
        <v>4.8819999999999997</v>
      </c>
      <c r="CH187" s="22">
        <v>0</v>
      </c>
      <c r="CI187" s="22">
        <v>0</v>
      </c>
      <c r="CJ187" s="21">
        <f t="shared" si="80"/>
        <v>4.8819999999999997</v>
      </c>
      <c r="CK187" s="21">
        <f t="shared" si="81"/>
        <v>0</v>
      </c>
      <c r="CL187" s="21">
        <f t="shared" si="82"/>
        <v>4.8289999999999997</v>
      </c>
      <c r="CM187" s="22">
        <v>0</v>
      </c>
      <c r="CN187" s="22">
        <v>0</v>
      </c>
      <c r="CO187" s="21">
        <f t="shared" si="83"/>
        <v>4.8289999999999997</v>
      </c>
      <c r="CP187" s="21">
        <f t="shared" si="84"/>
        <v>0</v>
      </c>
      <c r="CQ187" s="19"/>
    </row>
    <row r="188" spans="1:95" ht="63" x14ac:dyDescent="0.25">
      <c r="A188" s="24" t="s">
        <v>678</v>
      </c>
      <c r="B188" s="113" t="s">
        <v>712</v>
      </c>
      <c r="C188" s="67" t="s">
        <v>713</v>
      </c>
      <c r="D188" s="19" t="s">
        <v>168</v>
      </c>
      <c r="E188" s="19">
        <v>2021</v>
      </c>
      <c r="F188" s="19">
        <v>0</v>
      </c>
      <c r="G188" s="19">
        <v>2021</v>
      </c>
      <c r="H188" s="22">
        <v>0</v>
      </c>
      <c r="I188" s="22">
        <v>0</v>
      </c>
      <c r="J188" s="22">
        <v>0</v>
      </c>
      <c r="K188" s="23">
        <f t="shared" si="87"/>
        <v>3.0240549828178691E-2</v>
      </c>
      <c r="L188" s="23">
        <f t="shared" si="88"/>
        <v>0.17599999999999999</v>
      </c>
      <c r="M188" s="28">
        <v>44228</v>
      </c>
      <c r="N188" s="22">
        <v>0</v>
      </c>
      <c r="O188" s="22">
        <v>0</v>
      </c>
      <c r="P188" s="22">
        <v>0</v>
      </c>
      <c r="Q188" s="22">
        <v>0</v>
      </c>
      <c r="R188" s="22">
        <f>0.358</f>
        <v>0.35799999999999998</v>
      </c>
      <c r="S188" s="22">
        <f>0.358</f>
        <v>0.35799999999999998</v>
      </c>
      <c r="T188" s="22">
        <v>0</v>
      </c>
      <c r="U188" s="29">
        <f t="shared" si="89"/>
        <v>0.17599999999999999</v>
      </c>
      <c r="V188" s="22">
        <v>0</v>
      </c>
      <c r="W188" s="22">
        <v>0</v>
      </c>
      <c r="X188" s="29">
        <f t="shared" si="90"/>
        <v>0.17599999999999999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  <c r="BM188" s="22">
        <v>0</v>
      </c>
      <c r="BN188" s="22">
        <v>0</v>
      </c>
      <c r="BO188" s="22">
        <v>0</v>
      </c>
      <c r="BP188" s="22">
        <v>0</v>
      </c>
      <c r="BQ188" s="22">
        <v>0</v>
      </c>
      <c r="BR188" s="22">
        <v>0</v>
      </c>
      <c r="BS188" s="22">
        <v>0</v>
      </c>
      <c r="BT188" s="22">
        <v>0</v>
      </c>
      <c r="BU188" s="22">
        <v>0</v>
      </c>
      <c r="BV188" s="22">
        <v>0</v>
      </c>
      <c r="BW188" s="29">
        <f t="shared" si="86"/>
        <v>0.13100000000000001</v>
      </c>
      <c r="BX188" s="22">
        <v>0</v>
      </c>
      <c r="BY188" s="22">
        <v>0</v>
      </c>
      <c r="BZ188" s="110">
        <v>0.13100000000000001</v>
      </c>
      <c r="CA188" s="22">
        <v>0</v>
      </c>
      <c r="CB188" s="29">
        <f t="shared" si="91"/>
        <v>0.17599999999999999</v>
      </c>
      <c r="CC188" s="21">
        <v>0</v>
      </c>
      <c r="CD188" s="21">
        <v>0</v>
      </c>
      <c r="CE188" s="110">
        <v>0.17599999999999999</v>
      </c>
      <c r="CF188" s="21">
        <v>0</v>
      </c>
      <c r="CG188" s="21">
        <f t="shared" si="79"/>
        <v>0.13100000000000001</v>
      </c>
      <c r="CH188" s="22">
        <v>0</v>
      </c>
      <c r="CI188" s="22">
        <v>0</v>
      </c>
      <c r="CJ188" s="21">
        <f t="shared" si="80"/>
        <v>0.13100000000000001</v>
      </c>
      <c r="CK188" s="21">
        <f t="shared" si="81"/>
        <v>0</v>
      </c>
      <c r="CL188" s="21">
        <f t="shared" si="82"/>
        <v>0.17599999999999999</v>
      </c>
      <c r="CM188" s="22">
        <v>0</v>
      </c>
      <c r="CN188" s="22">
        <v>0</v>
      </c>
      <c r="CO188" s="21">
        <f t="shared" si="83"/>
        <v>0.17599999999999999</v>
      </c>
      <c r="CP188" s="21">
        <f t="shared" si="84"/>
        <v>0</v>
      </c>
      <c r="CQ188" s="19"/>
    </row>
    <row r="189" spans="1:95" ht="47.25" x14ac:dyDescent="0.25">
      <c r="A189" s="24" t="s">
        <v>679</v>
      </c>
      <c r="B189" s="112" t="s">
        <v>819</v>
      </c>
      <c r="C189" s="70" t="s">
        <v>714</v>
      </c>
      <c r="D189" s="19" t="s">
        <v>168</v>
      </c>
      <c r="E189" s="19">
        <v>2021</v>
      </c>
      <c r="F189" s="19">
        <v>0</v>
      </c>
      <c r="G189" s="19">
        <v>2021</v>
      </c>
      <c r="H189" s="22">
        <v>0</v>
      </c>
      <c r="I189" s="22">
        <v>0</v>
      </c>
      <c r="J189" s="22">
        <v>0</v>
      </c>
      <c r="K189" s="23">
        <f t="shared" si="87"/>
        <v>9.828178694158074E-2</v>
      </c>
      <c r="L189" s="23">
        <f t="shared" si="88"/>
        <v>0.57199999999999995</v>
      </c>
      <c r="M189" s="28">
        <v>44228</v>
      </c>
      <c r="N189" s="22">
        <v>0</v>
      </c>
      <c r="O189" s="22">
        <v>0</v>
      </c>
      <c r="P189" s="22">
        <v>0</v>
      </c>
      <c r="Q189" s="22">
        <v>0</v>
      </c>
      <c r="R189" s="22">
        <v>1.4</v>
      </c>
      <c r="S189" s="22">
        <v>1.4</v>
      </c>
      <c r="T189" s="22">
        <v>0</v>
      </c>
      <c r="U189" s="29">
        <f t="shared" si="89"/>
        <v>0.57199999999999995</v>
      </c>
      <c r="V189" s="22">
        <v>0</v>
      </c>
      <c r="W189" s="22">
        <v>0</v>
      </c>
      <c r="X189" s="29">
        <f t="shared" si="90"/>
        <v>0.57199999999999995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  <c r="BM189" s="22">
        <v>0</v>
      </c>
      <c r="BN189" s="22">
        <v>0</v>
      </c>
      <c r="BO189" s="22">
        <v>0</v>
      </c>
      <c r="BP189" s="22">
        <v>0</v>
      </c>
      <c r="BQ189" s="22">
        <v>0</v>
      </c>
      <c r="BR189" s="22">
        <v>0</v>
      </c>
      <c r="BS189" s="22">
        <v>0</v>
      </c>
      <c r="BT189" s="22">
        <v>0</v>
      </c>
      <c r="BU189" s="22">
        <v>0</v>
      </c>
      <c r="BV189" s="22">
        <v>0</v>
      </c>
      <c r="BW189" s="29">
        <f t="shared" si="86"/>
        <v>0.58399999999999996</v>
      </c>
      <c r="BX189" s="22">
        <v>0</v>
      </c>
      <c r="BY189" s="22">
        <v>0</v>
      </c>
      <c r="BZ189" s="110">
        <v>0.58399999999999996</v>
      </c>
      <c r="CA189" s="22">
        <v>0</v>
      </c>
      <c r="CB189" s="29">
        <f t="shared" si="91"/>
        <v>0.57199999999999995</v>
      </c>
      <c r="CC189" s="21">
        <v>0</v>
      </c>
      <c r="CD189" s="21">
        <v>0</v>
      </c>
      <c r="CE189" s="110">
        <v>0.57199999999999995</v>
      </c>
      <c r="CF189" s="21">
        <v>0</v>
      </c>
      <c r="CG189" s="21">
        <f t="shared" si="79"/>
        <v>0.58399999999999996</v>
      </c>
      <c r="CH189" s="22">
        <v>0</v>
      </c>
      <c r="CI189" s="22">
        <v>0</v>
      </c>
      <c r="CJ189" s="21">
        <f t="shared" si="80"/>
        <v>0.58399999999999996</v>
      </c>
      <c r="CK189" s="21">
        <f t="shared" si="81"/>
        <v>0</v>
      </c>
      <c r="CL189" s="21">
        <f t="shared" si="82"/>
        <v>0.57199999999999995</v>
      </c>
      <c r="CM189" s="22">
        <v>0</v>
      </c>
      <c r="CN189" s="22">
        <v>0</v>
      </c>
      <c r="CO189" s="21">
        <f t="shared" si="83"/>
        <v>0.57199999999999995</v>
      </c>
      <c r="CP189" s="21">
        <f t="shared" si="84"/>
        <v>0</v>
      </c>
      <c r="CQ189" s="19"/>
    </row>
    <row r="190" spans="1:95" ht="47.25" x14ac:dyDescent="0.25">
      <c r="A190" s="24" t="s">
        <v>680</v>
      </c>
      <c r="B190" s="66" t="s">
        <v>820</v>
      </c>
      <c r="C190" s="67" t="s">
        <v>715</v>
      </c>
      <c r="D190" s="19" t="s">
        <v>168</v>
      </c>
      <c r="E190" s="19">
        <v>2021</v>
      </c>
      <c r="F190" s="19">
        <v>0</v>
      </c>
      <c r="G190" s="19">
        <v>2021</v>
      </c>
      <c r="H190" s="22">
        <v>0</v>
      </c>
      <c r="I190" s="22">
        <v>0</v>
      </c>
      <c r="J190" s="22">
        <v>0</v>
      </c>
      <c r="K190" s="23">
        <f t="shared" si="87"/>
        <v>0.35240549828178697</v>
      </c>
      <c r="L190" s="23">
        <f t="shared" si="88"/>
        <v>2.0510000000000002</v>
      </c>
      <c r="M190" s="28">
        <v>44228</v>
      </c>
      <c r="N190" s="22">
        <v>0</v>
      </c>
      <c r="O190" s="22">
        <v>0</v>
      </c>
      <c r="P190" s="22">
        <v>0</v>
      </c>
      <c r="Q190" s="22">
        <v>0</v>
      </c>
      <c r="R190" s="22">
        <v>1.4</v>
      </c>
      <c r="S190" s="22">
        <v>1.4</v>
      </c>
      <c r="T190" s="22">
        <v>0</v>
      </c>
      <c r="U190" s="29">
        <f t="shared" si="89"/>
        <v>2.0510000000000002</v>
      </c>
      <c r="V190" s="22">
        <v>0</v>
      </c>
      <c r="W190" s="22">
        <v>0</v>
      </c>
      <c r="X190" s="29">
        <f t="shared" si="90"/>
        <v>2.0510000000000002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2">
        <v>0</v>
      </c>
      <c r="BP190" s="22">
        <v>0</v>
      </c>
      <c r="BQ190" s="22">
        <v>0</v>
      </c>
      <c r="BR190" s="22">
        <v>0</v>
      </c>
      <c r="BS190" s="22">
        <v>0</v>
      </c>
      <c r="BT190" s="22">
        <v>0</v>
      </c>
      <c r="BU190" s="22">
        <v>0</v>
      </c>
      <c r="BV190" s="22">
        <v>0</v>
      </c>
      <c r="BW190" s="29">
        <f t="shared" si="86"/>
        <v>2.0910000000000002</v>
      </c>
      <c r="BX190" s="22">
        <v>0</v>
      </c>
      <c r="BY190" s="22">
        <v>0</v>
      </c>
      <c r="BZ190" s="110">
        <v>2.0910000000000002</v>
      </c>
      <c r="CB190" s="29">
        <f t="shared" si="91"/>
        <v>2.0510000000000002</v>
      </c>
      <c r="CC190" s="21">
        <v>0</v>
      </c>
      <c r="CD190" s="21">
        <v>0</v>
      </c>
      <c r="CE190" s="110">
        <v>2.0510000000000002</v>
      </c>
      <c r="CF190" s="21">
        <v>0</v>
      </c>
      <c r="CG190" s="21">
        <f t="shared" si="79"/>
        <v>2.0910000000000002</v>
      </c>
      <c r="CH190" s="22">
        <v>0</v>
      </c>
      <c r="CI190" s="22">
        <v>0</v>
      </c>
      <c r="CJ190" s="21">
        <f t="shared" si="80"/>
        <v>2.0910000000000002</v>
      </c>
      <c r="CK190" s="21">
        <f>SUM(AM190,AW190,BG190,BQ190,BD191,)</f>
        <v>0</v>
      </c>
      <c r="CL190" s="21">
        <f t="shared" si="82"/>
        <v>2.0510000000000002</v>
      </c>
      <c r="CM190" s="22">
        <v>0</v>
      </c>
      <c r="CN190" s="22">
        <v>0</v>
      </c>
      <c r="CO190" s="21">
        <f t="shared" si="83"/>
        <v>2.0510000000000002</v>
      </c>
      <c r="CP190" s="21">
        <f t="shared" si="84"/>
        <v>0</v>
      </c>
      <c r="CQ190" s="19"/>
    </row>
    <row r="191" spans="1:95" ht="47.25" x14ac:dyDescent="0.25">
      <c r="A191" s="24" t="s">
        <v>681</v>
      </c>
      <c r="B191" s="113" t="s">
        <v>821</v>
      </c>
      <c r="C191" s="67" t="s">
        <v>716</v>
      </c>
      <c r="D191" s="19" t="s">
        <v>168</v>
      </c>
      <c r="E191" s="19">
        <v>2021</v>
      </c>
      <c r="F191" s="19">
        <v>0</v>
      </c>
      <c r="G191" s="19">
        <v>2021</v>
      </c>
      <c r="H191" s="22">
        <v>0</v>
      </c>
      <c r="I191" s="22">
        <v>0</v>
      </c>
      <c r="J191" s="22">
        <v>0</v>
      </c>
      <c r="K191" s="23">
        <f t="shared" si="87"/>
        <v>0.25773195876288657</v>
      </c>
      <c r="L191" s="23">
        <f t="shared" si="88"/>
        <v>1.5</v>
      </c>
      <c r="M191" s="28">
        <v>44228</v>
      </c>
      <c r="N191" s="22">
        <v>0</v>
      </c>
      <c r="O191" s="22">
        <v>0</v>
      </c>
      <c r="P191" s="22">
        <v>0</v>
      </c>
      <c r="Q191" s="22">
        <v>0</v>
      </c>
      <c r="R191" s="22">
        <v>1.8</v>
      </c>
      <c r="S191" s="22">
        <v>1.8</v>
      </c>
      <c r="T191" s="22">
        <v>0</v>
      </c>
      <c r="U191" s="29">
        <f t="shared" si="89"/>
        <v>1.5</v>
      </c>
      <c r="V191" s="22">
        <v>0</v>
      </c>
      <c r="W191" s="22">
        <v>0</v>
      </c>
      <c r="X191" s="29">
        <f t="shared" si="90"/>
        <v>1.5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  <c r="BM191" s="22">
        <v>0</v>
      </c>
      <c r="BN191" s="22">
        <v>0</v>
      </c>
      <c r="BO191" s="22">
        <v>0</v>
      </c>
      <c r="BP191" s="22">
        <v>0</v>
      </c>
      <c r="BQ191" s="22">
        <v>0</v>
      </c>
      <c r="BR191" s="22">
        <v>0</v>
      </c>
      <c r="BS191" s="22">
        <v>0</v>
      </c>
      <c r="BT191" s="22">
        <v>0</v>
      </c>
      <c r="BU191" s="22">
        <v>0</v>
      </c>
      <c r="BV191" s="22">
        <v>0</v>
      </c>
      <c r="BW191" s="29">
        <f t="shared" si="86"/>
        <v>1.5209999999999999</v>
      </c>
      <c r="BX191" s="22">
        <v>0</v>
      </c>
      <c r="BY191" s="22">
        <v>0</v>
      </c>
      <c r="BZ191" s="110">
        <v>1.5209999999999999</v>
      </c>
      <c r="CA191" s="22">
        <v>0</v>
      </c>
      <c r="CB191" s="29">
        <f t="shared" si="91"/>
        <v>1.5</v>
      </c>
      <c r="CC191" s="21">
        <v>0</v>
      </c>
      <c r="CD191" s="21">
        <v>0</v>
      </c>
      <c r="CE191" s="110">
        <v>1.5</v>
      </c>
      <c r="CF191" s="21">
        <v>0</v>
      </c>
      <c r="CG191" s="21">
        <f t="shared" si="79"/>
        <v>1.5209999999999999</v>
      </c>
      <c r="CH191" s="22">
        <v>0</v>
      </c>
      <c r="CI191" s="22">
        <v>0</v>
      </c>
      <c r="CJ191" s="21">
        <f t="shared" si="80"/>
        <v>1.5209999999999999</v>
      </c>
      <c r="CK191" s="21">
        <f t="shared" si="81"/>
        <v>0</v>
      </c>
      <c r="CL191" s="21">
        <f t="shared" si="82"/>
        <v>1.5</v>
      </c>
      <c r="CM191" s="22">
        <v>0</v>
      </c>
      <c r="CN191" s="22">
        <v>0</v>
      </c>
      <c r="CO191" s="21">
        <f t="shared" si="83"/>
        <v>1.5</v>
      </c>
      <c r="CP191" s="21">
        <f t="shared" si="84"/>
        <v>0</v>
      </c>
      <c r="CQ191" s="19"/>
    </row>
    <row r="192" spans="1:95" ht="63" x14ac:dyDescent="0.25">
      <c r="A192" s="24" t="s">
        <v>682</v>
      </c>
      <c r="B192" s="69" t="s">
        <v>717</v>
      </c>
      <c r="C192" s="67" t="s">
        <v>718</v>
      </c>
      <c r="D192" s="19" t="s">
        <v>168</v>
      </c>
      <c r="E192" s="19">
        <v>2021</v>
      </c>
      <c r="F192" s="19">
        <v>0</v>
      </c>
      <c r="G192" s="19">
        <v>2021</v>
      </c>
      <c r="H192" s="22">
        <v>0</v>
      </c>
      <c r="I192" s="22">
        <v>0</v>
      </c>
      <c r="J192" s="22">
        <v>0</v>
      </c>
      <c r="K192" s="23">
        <f t="shared" si="87"/>
        <v>0.11718213058419244</v>
      </c>
      <c r="L192" s="23">
        <f t="shared" si="88"/>
        <v>0.68200000000000005</v>
      </c>
      <c r="M192" s="28">
        <v>44228</v>
      </c>
      <c r="N192" s="22">
        <v>0</v>
      </c>
      <c r="O192" s="22">
        <v>0</v>
      </c>
      <c r="P192" s="22">
        <v>0</v>
      </c>
      <c r="Q192" s="22">
        <v>0</v>
      </c>
      <c r="R192" s="22">
        <f>(0.268*0.483+0.616*0.483+0.191*0.483+0.0026*238)*1.2</f>
        <v>1.3656299999999997</v>
      </c>
      <c r="S192" s="22">
        <f>(0.268*0.483+0.616*0.483+0.191*0.483+0.0026*238)*1.2</f>
        <v>1.3656299999999997</v>
      </c>
      <c r="T192" s="22">
        <v>0</v>
      </c>
      <c r="U192" s="29">
        <f t="shared" si="89"/>
        <v>0.68200000000000005</v>
      </c>
      <c r="V192" s="22">
        <v>0</v>
      </c>
      <c r="W192" s="22">
        <v>0</v>
      </c>
      <c r="X192" s="29">
        <f t="shared" si="90"/>
        <v>0.68200000000000005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2">
        <v>0</v>
      </c>
      <c r="BP192" s="22">
        <v>0</v>
      </c>
      <c r="BQ192" s="22">
        <v>0</v>
      </c>
      <c r="BR192" s="22">
        <v>0</v>
      </c>
      <c r="BS192" s="22">
        <v>0</v>
      </c>
      <c r="BT192" s="22">
        <v>0</v>
      </c>
      <c r="BU192" s="22">
        <v>0</v>
      </c>
      <c r="BV192" s="22">
        <v>0</v>
      </c>
      <c r="BW192" s="29">
        <f t="shared" si="86"/>
        <v>0.68300000000000005</v>
      </c>
      <c r="BX192" s="22">
        <v>0</v>
      </c>
      <c r="BY192" s="22">
        <v>0</v>
      </c>
      <c r="BZ192" s="110">
        <v>0.68300000000000005</v>
      </c>
      <c r="CA192" s="22">
        <v>0</v>
      </c>
      <c r="CB192" s="29">
        <f t="shared" si="91"/>
        <v>0.68200000000000005</v>
      </c>
      <c r="CC192" s="21">
        <v>0</v>
      </c>
      <c r="CD192" s="21">
        <v>0</v>
      </c>
      <c r="CE192" s="110">
        <v>0.68200000000000005</v>
      </c>
      <c r="CF192" s="21">
        <v>0</v>
      </c>
      <c r="CG192" s="21">
        <f t="shared" si="79"/>
        <v>0.68300000000000005</v>
      </c>
      <c r="CH192" s="22">
        <v>0</v>
      </c>
      <c r="CI192" s="22">
        <v>0</v>
      </c>
      <c r="CJ192" s="21">
        <f t="shared" si="80"/>
        <v>0.68300000000000005</v>
      </c>
      <c r="CK192" s="21">
        <f t="shared" si="81"/>
        <v>0</v>
      </c>
      <c r="CL192" s="21">
        <f t="shared" si="82"/>
        <v>0.68200000000000005</v>
      </c>
      <c r="CM192" s="22">
        <v>0</v>
      </c>
      <c r="CN192" s="22">
        <v>0</v>
      </c>
      <c r="CO192" s="21">
        <f t="shared" si="83"/>
        <v>0.68200000000000005</v>
      </c>
      <c r="CP192" s="21">
        <f t="shared" si="84"/>
        <v>0</v>
      </c>
      <c r="CQ192" s="19"/>
    </row>
    <row r="193" spans="1:95" ht="47.25" x14ac:dyDescent="0.25">
      <c r="A193" s="24" t="s">
        <v>683</v>
      </c>
      <c r="B193" s="113" t="s">
        <v>719</v>
      </c>
      <c r="C193" s="67" t="s">
        <v>720</v>
      </c>
      <c r="D193" s="19" t="s">
        <v>168</v>
      </c>
      <c r="E193" s="19">
        <v>2021</v>
      </c>
      <c r="F193" s="19">
        <v>0</v>
      </c>
      <c r="G193" s="19">
        <v>2021</v>
      </c>
      <c r="H193" s="22">
        <v>0</v>
      </c>
      <c r="I193" s="22">
        <v>0</v>
      </c>
      <c r="J193" s="22">
        <v>0</v>
      </c>
      <c r="K193" s="23">
        <f t="shared" si="87"/>
        <v>0.23711340206185563</v>
      </c>
      <c r="L193" s="23">
        <f t="shared" si="88"/>
        <v>1.38</v>
      </c>
      <c r="M193" s="28">
        <v>44228</v>
      </c>
      <c r="N193" s="22">
        <v>0</v>
      </c>
      <c r="O193" s="22">
        <v>0</v>
      </c>
      <c r="P193" s="22">
        <v>0</v>
      </c>
      <c r="Q193" s="22">
        <v>0</v>
      </c>
      <c r="R193" s="22">
        <f>(0.268*0.985+0.616*0.985+0.191*0.985+0.0026*462)*1.2</f>
        <v>2.7120899999999999</v>
      </c>
      <c r="S193" s="22">
        <f>(0.268*0.985+0.616*0.985+0.191*0.985+0.0026*462)*1.2</f>
        <v>2.7120899999999999</v>
      </c>
      <c r="T193" s="22">
        <v>0</v>
      </c>
      <c r="U193" s="29">
        <f t="shared" si="89"/>
        <v>1.38</v>
      </c>
      <c r="V193" s="22">
        <v>0</v>
      </c>
      <c r="W193" s="22">
        <v>0</v>
      </c>
      <c r="X193" s="29">
        <f t="shared" si="90"/>
        <v>1.38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2">
        <v>0</v>
      </c>
      <c r="BP193" s="22">
        <v>0</v>
      </c>
      <c r="BQ193" s="22">
        <v>0</v>
      </c>
      <c r="BR193" s="22">
        <v>0</v>
      </c>
      <c r="BS193" s="22">
        <v>0</v>
      </c>
      <c r="BT193" s="22">
        <v>0</v>
      </c>
      <c r="BU193" s="22">
        <v>0</v>
      </c>
      <c r="BV193" s="22">
        <v>0</v>
      </c>
      <c r="BW193" s="29">
        <f t="shared" si="86"/>
        <v>1.38</v>
      </c>
      <c r="BX193" s="22">
        <v>0</v>
      </c>
      <c r="BY193" s="22">
        <v>0</v>
      </c>
      <c r="BZ193" s="110">
        <v>1.38</v>
      </c>
      <c r="CA193" s="22">
        <v>0</v>
      </c>
      <c r="CB193" s="29">
        <f t="shared" si="91"/>
        <v>1.38</v>
      </c>
      <c r="CC193" s="21">
        <v>0</v>
      </c>
      <c r="CD193" s="21">
        <v>0</v>
      </c>
      <c r="CE193" s="110">
        <v>1.38</v>
      </c>
      <c r="CF193" s="21">
        <v>0</v>
      </c>
      <c r="CG193" s="21">
        <f t="shared" si="79"/>
        <v>1.38</v>
      </c>
      <c r="CH193" s="22">
        <v>0</v>
      </c>
      <c r="CI193" s="22">
        <v>0</v>
      </c>
      <c r="CJ193" s="21">
        <f t="shared" si="80"/>
        <v>1.38</v>
      </c>
      <c r="CK193" s="21">
        <f t="shared" si="81"/>
        <v>0</v>
      </c>
      <c r="CL193" s="21">
        <f t="shared" si="82"/>
        <v>1.38</v>
      </c>
      <c r="CM193" s="22">
        <v>0</v>
      </c>
      <c r="CN193" s="22">
        <v>0</v>
      </c>
      <c r="CO193" s="21">
        <f t="shared" si="83"/>
        <v>1.38</v>
      </c>
      <c r="CP193" s="21">
        <f t="shared" si="84"/>
        <v>0</v>
      </c>
      <c r="CQ193" s="19"/>
    </row>
    <row r="194" spans="1:95" ht="47.25" x14ac:dyDescent="0.25">
      <c r="A194" s="24" t="s">
        <v>684</v>
      </c>
      <c r="B194" s="69" t="s">
        <v>721</v>
      </c>
      <c r="C194" s="67" t="s">
        <v>722</v>
      </c>
      <c r="D194" s="19" t="s">
        <v>168</v>
      </c>
      <c r="E194" s="19">
        <v>2021</v>
      </c>
      <c r="F194" s="19">
        <v>0</v>
      </c>
      <c r="G194" s="19">
        <v>2021</v>
      </c>
      <c r="H194" s="22">
        <v>0</v>
      </c>
      <c r="I194" s="22">
        <v>0</v>
      </c>
      <c r="J194" s="22">
        <v>0</v>
      </c>
      <c r="K194" s="23">
        <f t="shared" si="87"/>
        <v>0.13213058419243986</v>
      </c>
      <c r="L194" s="23">
        <f t="shared" si="88"/>
        <v>0.76900000000000002</v>
      </c>
      <c r="M194" s="28">
        <v>44228</v>
      </c>
      <c r="N194" s="22">
        <v>0</v>
      </c>
      <c r="O194" s="22">
        <v>0</v>
      </c>
      <c r="P194" s="22">
        <v>0</v>
      </c>
      <c r="Q194" s="22">
        <v>0</v>
      </c>
      <c r="R194" s="22">
        <f>0.499*1.083+0.517*1.083+0.225*1.083</f>
        <v>1.3440030000000001</v>
      </c>
      <c r="S194" s="22">
        <f>0.499*1.083+0.517*1.083+0.225*1.083</f>
        <v>1.3440030000000001</v>
      </c>
      <c r="T194" s="22">
        <v>0</v>
      </c>
      <c r="U194" s="29">
        <f t="shared" si="89"/>
        <v>0.76900000000000002</v>
      </c>
      <c r="V194" s="22">
        <v>0</v>
      </c>
      <c r="W194" s="22">
        <v>0</v>
      </c>
      <c r="X194" s="29">
        <f t="shared" si="90"/>
        <v>0.76900000000000002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  <c r="BM194" s="22">
        <v>0</v>
      </c>
      <c r="BN194" s="22">
        <v>0</v>
      </c>
      <c r="BO194" s="22">
        <v>0</v>
      </c>
      <c r="BP194" s="22">
        <v>0</v>
      </c>
      <c r="BQ194" s="22">
        <v>0</v>
      </c>
      <c r="BR194" s="22">
        <v>0</v>
      </c>
      <c r="BS194" s="22">
        <v>0</v>
      </c>
      <c r="BT194" s="22">
        <v>0</v>
      </c>
      <c r="BU194" s="22">
        <v>0</v>
      </c>
      <c r="BV194" s="22">
        <v>0</v>
      </c>
      <c r="BW194" s="29">
        <f t="shared" si="86"/>
        <v>1.5640000000000001</v>
      </c>
      <c r="BX194" s="22">
        <v>0</v>
      </c>
      <c r="BY194" s="22">
        <v>0</v>
      </c>
      <c r="BZ194" s="110">
        <v>1.5640000000000001</v>
      </c>
      <c r="CA194" s="22">
        <v>0</v>
      </c>
      <c r="CB194" s="29">
        <f t="shared" si="91"/>
        <v>0.76900000000000002</v>
      </c>
      <c r="CC194" s="21">
        <v>0</v>
      </c>
      <c r="CD194" s="21">
        <v>0</v>
      </c>
      <c r="CE194" s="110">
        <v>0.76900000000000002</v>
      </c>
      <c r="CF194" s="21">
        <v>0</v>
      </c>
      <c r="CG194" s="21">
        <f t="shared" si="79"/>
        <v>1.5640000000000001</v>
      </c>
      <c r="CH194" s="22">
        <v>0</v>
      </c>
      <c r="CI194" s="22">
        <v>0</v>
      </c>
      <c r="CJ194" s="21">
        <f t="shared" si="80"/>
        <v>1.5640000000000001</v>
      </c>
      <c r="CK194" s="21">
        <f t="shared" si="81"/>
        <v>0</v>
      </c>
      <c r="CL194" s="21">
        <f t="shared" si="82"/>
        <v>0.76900000000000002</v>
      </c>
      <c r="CM194" s="22">
        <v>0</v>
      </c>
      <c r="CN194" s="22">
        <v>0</v>
      </c>
      <c r="CO194" s="21">
        <f t="shared" si="83"/>
        <v>0.76900000000000002</v>
      </c>
      <c r="CP194" s="21">
        <f t="shared" si="84"/>
        <v>0</v>
      </c>
      <c r="CQ194" s="19"/>
    </row>
    <row r="195" spans="1:95" ht="47.25" x14ac:dyDescent="0.25">
      <c r="A195" s="24" t="s">
        <v>685</v>
      </c>
      <c r="B195" s="69" t="s">
        <v>723</v>
      </c>
      <c r="C195" s="67" t="s">
        <v>724</v>
      </c>
      <c r="D195" s="19" t="s">
        <v>168</v>
      </c>
      <c r="E195" s="19">
        <v>2021</v>
      </c>
      <c r="F195" s="19">
        <v>0</v>
      </c>
      <c r="G195" s="19">
        <v>2021</v>
      </c>
      <c r="H195" s="22">
        <v>0</v>
      </c>
      <c r="I195" s="22">
        <v>0</v>
      </c>
      <c r="J195" s="22">
        <v>0</v>
      </c>
      <c r="K195" s="23">
        <f t="shared" si="87"/>
        <v>0.13350515463917526</v>
      </c>
      <c r="L195" s="23">
        <f t="shared" si="88"/>
        <v>0.77700000000000002</v>
      </c>
      <c r="M195" s="28">
        <v>44228</v>
      </c>
      <c r="N195" s="22">
        <v>0</v>
      </c>
      <c r="O195" s="22">
        <v>0</v>
      </c>
      <c r="P195" s="22">
        <v>0</v>
      </c>
      <c r="Q195" s="22">
        <v>0</v>
      </c>
      <c r="R195" s="22">
        <f>0.499*1.162+0.517*1.162+0.225*1.162</f>
        <v>1.4420419999999998</v>
      </c>
      <c r="S195" s="22">
        <f>0.499*1.162+0.517*1.162+0.225*1.162</f>
        <v>1.4420419999999998</v>
      </c>
      <c r="T195" s="22">
        <v>0</v>
      </c>
      <c r="U195" s="29">
        <f t="shared" si="89"/>
        <v>0.77700000000000002</v>
      </c>
      <c r="V195" s="22">
        <v>0</v>
      </c>
      <c r="W195" s="22">
        <v>0</v>
      </c>
      <c r="X195" s="29">
        <f t="shared" si="90"/>
        <v>0.77700000000000002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  <c r="BM195" s="22">
        <v>0</v>
      </c>
      <c r="BN195" s="22">
        <v>0</v>
      </c>
      <c r="BO195" s="22">
        <v>0</v>
      </c>
      <c r="BP195" s="22">
        <v>0</v>
      </c>
      <c r="BQ195" s="22">
        <v>0</v>
      </c>
      <c r="BR195" s="22">
        <v>0</v>
      </c>
      <c r="BS195" s="22">
        <v>0</v>
      </c>
      <c r="BT195" s="22">
        <v>0</v>
      </c>
      <c r="BU195" s="22">
        <v>0</v>
      </c>
      <c r="BV195" s="22">
        <v>0</v>
      </c>
      <c r="BW195" s="29">
        <f t="shared" si="86"/>
        <v>1.288</v>
      </c>
      <c r="BX195" s="22">
        <v>0</v>
      </c>
      <c r="BY195" s="22">
        <v>0</v>
      </c>
      <c r="BZ195" s="110">
        <v>1.288</v>
      </c>
      <c r="CA195" s="22">
        <v>0</v>
      </c>
      <c r="CB195" s="29">
        <f t="shared" si="91"/>
        <v>0.77700000000000002</v>
      </c>
      <c r="CC195" s="21">
        <v>0</v>
      </c>
      <c r="CD195" s="21">
        <v>0</v>
      </c>
      <c r="CE195" s="110">
        <v>0.77700000000000002</v>
      </c>
      <c r="CF195" s="21">
        <v>0</v>
      </c>
      <c r="CG195" s="21">
        <f t="shared" si="79"/>
        <v>1.288</v>
      </c>
      <c r="CH195" s="22">
        <v>0</v>
      </c>
      <c r="CI195" s="22">
        <v>0</v>
      </c>
      <c r="CJ195" s="21">
        <f t="shared" si="80"/>
        <v>1.288</v>
      </c>
      <c r="CK195" s="21">
        <f t="shared" si="81"/>
        <v>0</v>
      </c>
      <c r="CL195" s="21">
        <f t="shared" si="82"/>
        <v>0.77700000000000002</v>
      </c>
      <c r="CM195" s="22">
        <v>0</v>
      </c>
      <c r="CN195" s="22">
        <v>0</v>
      </c>
      <c r="CO195" s="21">
        <f t="shared" si="83"/>
        <v>0.77700000000000002</v>
      </c>
      <c r="CP195" s="21">
        <f t="shared" si="84"/>
        <v>0</v>
      </c>
      <c r="CQ195" s="19"/>
    </row>
    <row r="196" spans="1:95" ht="31.5" x14ac:dyDescent="0.25">
      <c r="A196" s="24" t="s">
        <v>839</v>
      </c>
      <c r="B196" s="68" t="s">
        <v>849</v>
      </c>
      <c r="C196" s="67" t="s">
        <v>110</v>
      </c>
      <c r="D196" s="19" t="s">
        <v>159</v>
      </c>
      <c r="E196" s="19">
        <v>2016</v>
      </c>
      <c r="F196" s="19">
        <v>2016</v>
      </c>
      <c r="G196" s="19">
        <v>2016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3">
        <f>SUM(Z196:AC196)</f>
        <v>3.3772895999999997</v>
      </c>
      <c r="Z196" s="22">
        <v>0</v>
      </c>
      <c r="AA196" s="22">
        <v>0</v>
      </c>
      <c r="AB196" s="23">
        <f>3127.12/1000*1.08</f>
        <v>3.3772895999999997</v>
      </c>
      <c r="AC196" s="22">
        <v>0</v>
      </c>
      <c r="AD196" s="23">
        <f>SUM(AE196:AH196)</f>
        <v>3.2729940000000006</v>
      </c>
      <c r="AE196" s="22">
        <v>0</v>
      </c>
      <c r="AF196" s="22">
        <v>0</v>
      </c>
      <c r="AG196" s="23">
        <f>3030.55/1000*1.08</f>
        <v>3.2729940000000006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2">
        <v>0</v>
      </c>
      <c r="BP196" s="22">
        <v>0</v>
      </c>
      <c r="BQ196" s="22">
        <v>0</v>
      </c>
      <c r="BR196" s="22">
        <v>0</v>
      </c>
      <c r="BS196" s="22">
        <v>0</v>
      </c>
      <c r="BT196" s="22">
        <v>0</v>
      </c>
      <c r="BU196" s="22">
        <v>0</v>
      </c>
      <c r="BV196" s="22">
        <v>0</v>
      </c>
      <c r="BW196" s="22">
        <v>0</v>
      </c>
      <c r="BX196" s="22">
        <v>0</v>
      </c>
      <c r="BY196" s="22">
        <v>0</v>
      </c>
      <c r="BZ196" s="22">
        <v>0</v>
      </c>
      <c r="CA196" s="22">
        <v>0</v>
      </c>
      <c r="CB196" s="22">
        <v>0</v>
      </c>
      <c r="CC196" s="22">
        <v>0</v>
      </c>
      <c r="CD196" s="22">
        <v>0</v>
      </c>
      <c r="CE196" s="22">
        <v>0</v>
      </c>
      <c r="CF196" s="22">
        <v>0</v>
      </c>
      <c r="CG196" s="22">
        <v>0</v>
      </c>
      <c r="CH196" s="22">
        <v>0</v>
      </c>
      <c r="CI196" s="22">
        <v>0</v>
      </c>
      <c r="CJ196" s="22">
        <v>0</v>
      </c>
      <c r="CK196" s="22">
        <v>0</v>
      </c>
      <c r="CL196" s="22">
        <v>0</v>
      </c>
      <c r="CM196" s="22">
        <v>0</v>
      </c>
      <c r="CN196" s="22">
        <v>0</v>
      </c>
      <c r="CO196" s="22">
        <v>0</v>
      </c>
      <c r="CP196" s="22">
        <v>0</v>
      </c>
      <c r="CQ196" s="19"/>
    </row>
    <row r="197" spans="1:95" ht="31.5" x14ac:dyDescent="0.25">
      <c r="A197" s="24" t="s">
        <v>840</v>
      </c>
      <c r="B197" s="68" t="s">
        <v>850</v>
      </c>
      <c r="C197" s="67" t="s">
        <v>110</v>
      </c>
      <c r="D197" s="19" t="s">
        <v>159</v>
      </c>
      <c r="E197" s="19">
        <v>2016</v>
      </c>
      <c r="F197" s="19">
        <v>2016</v>
      </c>
      <c r="G197" s="19">
        <v>2016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3">
        <f t="shared" ref="Y197:Y205" si="92">SUM(Z197:AC197)</f>
        <v>0.19580400000000003</v>
      </c>
      <c r="Z197" s="22">
        <v>0</v>
      </c>
      <c r="AA197" s="22">
        <v>0</v>
      </c>
      <c r="AB197" s="23">
        <f>181.3/1000*1.08</f>
        <v>0.19580400000000003</v>
      </c>
      <c r="AC197" s="22">
        <v>0</v>
      </c>
      <c r="AD197" s="23">
        <f t="shared" ref="AD197:AD205" si="93">SUM(AE197:AH197)</f>
        <v>0.14940719999999999</v>
      </c>
      <c r="AE197" s="22">
        <v>0</v>
      </c>
      <c r="AF197" s="22">
        <v>0</v>
      </c>
      <c r="AG197" s="23">
        <f>138.34/1000*1.08</f>
        <v>0.14940719999999999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  <c r="BM197" s="22">
        <v>0</v>
      </c>
      <c r="BN197" s="22">
        <v>0</v>
      </c>
      <c r="BO197" s="22">
        <v>0</v>
      </c>
      <c r="BP197" s="22">
        <v>0</v>
      </c>
      <c r="BQ197" s="22">
        <v>0</v>
      </c>
      <c r="BR197" s="22">
        <v>0</v>
      </c>
      <c r="BS197" s="22">
        <v>0</v>
      </c>
      <c r="BT197" s="22">
        <v>0</v>
      </c>
      <c r="BU197" s="22">
        <v>0</v>
      </c>
      <c r="BV197" s="22">
        <v>0</v>
      </c>
      <c r="BW197" s="22">
        <v>0</v>
      </c>
      <c r="BX197" s="22">
        <v>0</v>
      </c>
      <c r="BY197" s="22">
        <v>0</v>
      </c>
      <c r="BZ197" s="22">
        <v>0</v>
      </c>
      <c r="CA197" s="22">
        <v>0</v>
      </c>
      <c r="CB197" s="22">
        <v>0</v>
      </c>
      <c r="CC197" s="22">
        <v>0</v>
      </c>
      <c r="CD197" s="22">
        <v>0</v>
      </c>
      <c r="CE197" s="22">
        <v>0</v>
      </c>
      <c r="CF197" s="22">
        <v>0</v>
      </c>
      <c r="CG197" s="22">
        <v>0</v>
      </c>
      <c r="CH197" s="22">
        <v>0</v>
      </c>
      <c r="CI197" s="22">
        <v>0</v>
      </c>
      <c r="CJ197" s="22">
        <v>0</v>
      </c>
      <c r="CK197" s="22">
        <v>0</v>
      </c>
      <c r="CL197" s="22">
        <v>0</v>
      </c>
      <c r="CM197" s="22">
        <v>0</v>
      </c>
      <c r="CN197" s="22">
        <v>0</v>
      </c>
      <c r="CO197" s="22">
        <v>0</v>
      </c>
      <c r="CP197" s="22">
        <v>0</v>
      </c>
      <c r="CQ197" s="19"/>
    </row>
    <row r="198" spans="1:95" ht="47.25" x14ac:dyDescent="0.25">
      <c r="A198" s="24" t="s">
        <v>841</v>
      </c>
      <c r="B198" s="68" t="s">
        <v>851</v>
      </c>
      <c r="C198" s="67" t="s">
        <v>110</v>
      </c>
      <c r="D198" s="19" t="s">
        <v>159</v>
      </c>
      <c r="E198" s="19">
        <v>2016</v>
      </c>
      <c r="F198" s="19">
        <v>2016</v>
      </c>
      <c r="G198" s="19">
        <v>2016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3">
        <f t="shared" si="92"/>
        <v>0.53175960000000011</v>
      </c>
      <c r="Z198" s="22">
        <v>0</v>
      </c>
      <c r="AA198" s="22">
        <v>0</v>
      </c>
      <c r="AB198" s="23">
        <f>492.37/1000*1.08</f>
        <v>0.53175960000000011</v>
      </c>
      <c r="AC198" s="22">
        <v>0</v>
      </c>
      <c r="AD198" s="23">
        <f t="shared" si="93"/>
        <v>0.533412</v>
      </c>
      <c r="AE198" s="22">
        <v>0</v>
      </c>
      <c r="AF198" s="22">
        <v>0</v>
      </c>
      <c r="AG198" s="23">
        <f>493.9/1000*1.08</f>
        <v>0.533412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2">
        <v>0</v>
      </c>
      <c r="BP198" s="22">
        <v>0</v>
      </c>
      <c r="BQ198" s="22">
        <v>0</v>
      </c>
      <c r="BR198" s="22">
        <v>0</v>
      </c>
      <c r="BS198" s="22">
        <v>0</v>
      </c>
      <c r="BT198" s="22">
        <v>0</v>
      </c>
      <c r="BU198" s="22">
        <v>0</v>
      </c>
      <c r="BV198" s="22">
        <v>0</v>
      </c>
      <c r="BW198" s="22">
        <v>0</v>
      </c>
      <c r="BX198" s="22">
        <v>0</v>
      </c>
      <c r="BY198" s="22">
        <v>0</v>
      </c>
      <c r="BZ198" s="22">
        <v>0</v>
      </c>
      <c r="CA198" s="22">
        <v>0</v>
      </c>
      <c r="CB198" s="22">
        <v>0</v>
      </c>
      <c r="CC198" s="22">
        <v>0</v>
      </c>
      <c r="CD198" s="22">
        <v>0</v>
      </c>
      <c r="CE198" s="22">
        <v>0</v>
      </c>
      <c r="CF198" s="22">
        <v>0</v>
      </c>
      <c r="CG198" s="22">
        <v>0</v>
      </c>
      <c r="CH198" s="22">
        <v>0</v>
      </c>
      <c r="CI198" s="22">
        <v>0</v>
      </c>
      <c r="CJ198" s="22">
        <v>0</v>
      </c>
      <c r="CK198" s="22">
        <v>0</v>
      </c>
      <c r="CL198" s="22">
        <v>0</v>
      </c>
      <c r="CM198" s="22">
        <v>0</v>
      </c>
      <c r="CN198" s="22">
        <v>0</v>
      </c>
      <c r="CO198" s="22">
        <v>0</v>
      </c>
      <c r="CP198" s="22">
        <v>0</v>
      </c>
      <c r="CQ198" s="19"/>
    </row>
    <row r="199" spans="1:95" ht="31.5" x14ac:dyDescent="0.25">
      <c r="A199" s="24" t="s">
        <v>842</v>
      </c>
      <c r="B199" s="68" t="s">
        <v>852</v>
      </c>
      <c r="C199" s="67" t="s">
        <v>110</v>
      </c>
      <c r="D199" s="19" t="s">
        <v>159</v>
      </c>
      <c r="E199" s="19">
        <v>2016</v>
      </c>
      <c r="F199" s="19">
        <v>2016</v>
      </c>
      <c r="G199" s="19">
        <v>2016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3">
        <f t="shared" si="92"/>
        <v>4.0344372000000002</v>
      </c>
      <c r="Z199" s="22">
        <v>0</v>
      </c>
      <c r="AA199" s="22">
        <v>0</v>
      </c>
      <c r="AB199" s="23">
        <f>3735.59/1000*1.08</f>
        <v>4.0344372000000002</v>
      </c>
      <c r="AC199" s="22">
        <v>0</v>
      </c>
      <c r="AD199" s="23">
        <f t="shared" si="93"/>
        <v>3.8379420000000004</v>
      </c>
      <c r="AE199" s="22">
        <v>0</v>
      </c>
      <c r="AF199" s="22">
        <v>0</v>
      </c>
      <c r="AG199" s="23">
        <f>3553.65/1000*1.08</f>
        <v>3.8379420000000004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2">
        <v>0</v>
      </c>
      <c r="BP199" s="22">
        <v>0</v>
      </c>
      <c r="BQ199" s="22">
        <v>0</v>
      </c>
      <c r="BR199" s="22">
        <v>0</v>
      </c>
      <c r="BS199" s="22">
        <v>0</v>
      </c>
      <c r="BT199" s="22">
        <v>0</v>
      </c>
      <c r="BU199" s="22">
        <v>0</v>
      </c>
      <c r="BV199" s="22">
        <v>0</v>
      </c>
      <c r="BW199" s="22">
        <v>0</v>
      </c>
      <c r="BX199" s="22">
        <v>0</v>
      </c>
      <c r="BY199" s="22">
        <v>0</v>
      </c>
      <c r="BZ199" s="22">
        <v>0</v>
      </c>
      <c r="CA199" s="22">
        <v>0</v>
      </c>
      <c r="CB199" s="22">
        <v>0</v>
      </c>
      <c r="CC199" s="22">
        <v>0</v>
      </c>
      <c r="CD199" s="22">
        <v>0</v>
      </c>
      <c r="CE199" s="22">
        <v>0</v>
      </c>
      <c r="CF199" s="22">
        <v>0</v>
      </c>
      <c r="CG199" s="22">
        <v>0</v>
      </c>
      <c r="CH199" s="22">
        <v>0</v>
      </c>
      <c r="CI199" s="22">
        <v>0</v>
      </c>
      <c r="CJ199" s="22">
        <v>0</v>
      </c>
      <c r="CK199" s="22">
        <v>0</v>
      </c>
      <c r="CL199" s="22">
        <v>0</v>
      </c>
      <c r="CM199" s="22">
        <v>0</v>
      </c>
      <c r="CN199" s="22">
        <v>0</v>
      </c>
      <c r="CO199" s="22">
        <v>0</v>
      </c>
      <c r="CP199" s="22">
        <v>0</v>
      </c>
      <c r="CQ199" s="19"/>
    </row>
    <row r="200" spans="1:95" ht="47.25" x14ac:dyDescent="0.25">
      <c r="A200" s="24" t="s">
        <v>843</v>
      </c>
      <c r="B200" s="68" t="s">
        <v>853</v>
      </c>
      <c r="C200" s="67" t="s">
        <v>110</v>
      </c>
      <c r="D200" s="19" t="s">
        <v>159</v>
      </c>
      <c r="E200" s="19">
        <v>2016</v>
      </c>
      <c r="F200" s="19">
        <v>2016</v>
      </c>
      <c r="G200" s="19">
        <v>2016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3">
        <f t="shared" si="92"/>
        <v>2.0735999999999999</v>
      </c>
      <c r="Z200" s="22">
        <v>0</v>
      </c>
      <c r="AA200" s="22">
        <v>0</v>
      </c>
      <c r="AB200" s="23">
        <f>1920/1000*1.08</f>
        <v>2.0735999999999999</v>
      </c>
      <c r="AC200" s="22">
        <v>0</v>
      </c>
      <c r="AD200" s="23">
        <f t="shared" si="93"/>
        <v>1.5316344000000002</v>
      </c>
      <c r="AE200" s="22">
        <v>0</v>
      </c>
      <c r="AF200" s="22">
        <v>0</v>
      </c>
      <c r="AG200" s="23">
        <f>1418.18/1000*1.08</f>
        <v>1.5316344000000002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2">
        <v>0</v>
      </c>
      <c r="BP200" s="22">
        <v>0</v>
      </c>
      <c r="BQ200" s="22">
        <v>0</v>
      </c>
      <c r="BR200" s="22">
        <v>0</v>
      </c>
      <c r="BS200" s="22">
        <v>0</v>
      </c>
      <c r="BT200" s="22">
        <v>0</v>
      </c>
      <c r="BU200" s="22">
        <v>0</v>
      </c>
      <c r="BV200" s="22">
        <v>0</v>
      </c>
      <c r="BW200" s="22">
        <v>0</v>
      </c>
      <c r="BX200" s="22">
        <v>0</v>
      </c>
      <c r="BY200" s="22">
        <v>0</v>
      </c>
      <c r="BZ200" s="22">
        <v>0</v>
      </c>
      <c r="CA200" s="22">
        <v>0</v>
      </c>
      <c r="CB200" s="22">
        <v>0</v>
      </c>
      <c r="CC200" s="22">
        <v>0</v>
      </c>
      <c r="CD200" s="22">
        <v>0</v>
      </c>
      <c r="CE200" s="22">
        <v>0</v>
      </c>
      <c r="CF200" s="22">
        <v>0</v>
      </c>
      <c r="CG200" s="22">
        <v>0</v>
      </c>
      <c r="CH200" s="22">
        <v>0</v>
      </c>
      <c r="CI200" s="22">
        <v>0</v>
      </c>
      <c r="CJ200" s="22">
        <v>0</v>
      </c>
      <c r="CK200" s="22">
        <v>0</v>
      </c>
      <c r="CL200" s="22">
        <v>0</v>
      </c>
      <c r="CM200" s="22">
        <v>0</v>
      </c>
      <c r="CN200" s="22">
        <v>0</v>
      </c>
      <c r="CO200" s="22">
        <v>0</v>
      </c>
      <c r="CP200" s="22">
        <v>0</v>
      </c>
      <c r="CQ200" s="19"/>
    </row>
    <row r="201" spans="1:95" ht="63" x14ac:dyDescent="0.25">
      <c r="A201" s="24" t="s">
        <v>844</v>
      </c>
      <c r="B201" s="68" t="s">
        <v>854</v>
      </c>
      <c r="C201" s="67" t="s">
        <v>110</v>
      </c>
      <c r="D201" s="19" t="s">
        <v>159</v>
      </c>
      <c r="E201" s="19">
        <v>2016</v>
      </c>
      <c r="F201" s="19">
        <v>2016</v>
      </c>
      <c r="G201" s="19">
        <v>2016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3">
        <f t="shared" si="92"/>
        <v>3.1640327999999998</v>
      </c>
      <c r="Z201" s="22">
        <v>0</v>
      </c>
      <c r="AA201" s="22">
        <v>0</v>
      </c>
      <c r="AB201" s="23">
        <f>2929.66/1000*1.08</f>
        <v>3.1640327999999998</v>
      </c>
      <c r="AC201" s="22">
        <v>0</v>
      </c>
      <c r="AD201" s="23">
        <f t="shared" si="93"/>
        <v>5.8826304000000009</v>
      </c>
      <c r="AE201" s="22">
        <v>0</v>
      </c>
      <c r="AF201" s="22">
        <v>0</v>
      </c>
      <c r="AG201" s="23">
        <f>5446.88/1000*1.08</f>
        <v>5.8826304000000009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  <c r="BM201" s="22">
        <v>0</v>
      </c>
      <c r="BN201" s="22">
        <v>0</v>
      </c>
      <c r="BO201" s="22">
        <v>0</v>
      </c>
      <c r="BP201" s="22">
        <v>0</v>
      </c>
      <c r="BQ201" s="22">
        <v>0</v>
      </c>
      <c r="BR201" s="22">
        <v>0</v>
      </c>
      <c r="BS201" s="22">
        <v>0</v>
      </c>
      <c r="BT201" s="22">
        <v>0</v>
      </c>
      <c r="BU201" s="22">
        <v>0</v>
      </c>
      <c r="BV201" s="22">
        <v>0</v>
      </c>
      <c r="BW201" s="22">
        <v>0</v>
      </c>
      <c r="BX201" s="22">
        <v>0</v>
      </c>
      <c r="BY201" s="22">
        <v>0</v>
      </c>
      <c r="BZ201" s="22">
        <v>0</v>
      </c>
      <c r="CA201" s="22">
        <v>0</v>
      </c>
      <c r="CB201" s="22">
        <v>0</v>
      </c>
      <c r="CC201" s="22">
        <v>0</v>
      </c>
      <c r="CD201" s="22">
        <v>0</v>
      </c>
      <c r="CE201" s="22">
        <v>0</v>
      </c>
      <c r="CF201" s="22">
        <v>0</v>
      </c>
      <c r="CG201" s="22">
        <v>0</v>
      </c>
      <c r="CH201" s="22">
        <v>0</v>
      </c>
      <c r="CI201" s="22">
        <v>0</v>
      </c>
      <c r="CJ201" s="22">
        <v>0</v>
      </c>
      <c r="CK201" s="22">
        <v>0</v>
      </c>
      <c r="CL201" s="22">
        <v>0</v>
      </c>
      <c r="CM201" s="22">
        <v>0</v>
      </c>
      <c r="CN201" s="22">
        <v>0</v>
      </c>
      <c r="CO201" s="22">
        <v>0</v>
      </c>
      <c r="CP201" s="22">
        <v>0</v>
      </c>
      <c r="CQ201" s="19"/>
    </row>
    <row r="202" spans="1:95" ht="31.5" x14ac:dyDescent="0.25">
      <c r="A202" s="24" t="s">
        <v>845</v>
      </c>
      <c r="B202" s="68" t="s">
        <v>858</v>
      </c>
      <c r="C202" s="67" t="s">
        <v>110</v>
      </c>
      <c r="D202" s="19" t="s">
        <v>159</v>
      </c>
      <c r="E202" s="19">
        <v>2016</v>
      </c>
      <c r="F202" s="19">
        <v>2016</v>
      </c>
      <c r="G202" s="19">
        <v>2016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3">
        <f t="shared" si="92"/>
        <v>0.38714760000000004</v>
      </c>
      <c r="Z202" s="22">
        <v>0</v>
      </c>
      <c r="AA202" s="22">
        <v>0</v>
      </c>
      <c r="AB202" s="23">
        <f>358.47/1000*1.08</f>
        <v>0.38714760000000004</v>
      </c>
      <c r="AC202" s="22">
        <v>0</v>
      </c>
      <c r="AD202" s="23">
        <f t="shared" si="93"/>
        <v>0.364284</v>
      </c>
      <c r="AE202" s="22">
        <v>0</v>
      </c>
      <c r="AF202" s="22">
        <v>0</v>
      </c>
      <c r="AG202" s="23">
        <f>337.3/1000*1.08</f>
        <v>0.364284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2">
        <v>0</v>
      </c>
      <c r="BP202" s="22">
        <v>0</v>
      </c>
      <c r="BQ202" s="22">
        <v>0</v>
      </c>
      <c r="BR202" s="22">
        <v>0</v>
      </c>
      <c r="BS202" s="22">
        <v>0</v>
      </c>
      <c r="BT202" s="22">
        <v>0</v>
      </c>
      <c r="BU202" s="22">
        <v>0</v>
      </c>
      <c r="BV202" s="22">
        <v>0</v>
      </c>
      <c r="BW202" s="22">
        <v>0</v>
      </c>
      <c r="BX202" s="22">
        <v>0</v>
      </c>
      <c r="BY202" s="22">
        <v>0</v>
      </c>
      <c r="BZ202" s="22">
        <v>0</v>
      </c>
      <c r="CA202" s="22">
        <v>0</v>
      </c>
      <c r="CB202" s="22">
        <v>0</v>
      </c>
      <c r="CC202" s="22">
        <v>0</v>
      </c>
      <c r="CD202" s="22">
        <v>0</v>
      </c>
      <c r="CE202" s="22">
        <v>0</v>
      </c>
      <c r="CF202" s="22">
        <v>0</v>
      </c>
      <c r="CG202" s="22">
        <v>0</v>
      </c>
      <c r="CH202" s="22">
        <v>0</v>
      </c>
      <c r="CI202" s="22">
        <v>0</v>
      </c>
      <c r="CJ202" s="22">
        <v>0</v>
      </c>
      <c r="CK202" s="22">
        <v>0</v>
      </c>
      <c r="CL202" s="22">
        <v>0</v>
      </c>
      <c r="CM202" s="22">
        <v>0</v>
      </c>
      <c r="CN202" s="22">
        <v>0</v>
      </c>
      <c r="CO202" s="22">
        <v>0</v>
      </c>
      <c r="CP202" s="22">
        <v>0</v>
      </c>
      <c r="CQ202" s="19"/>
    </row>
    <row r="203" spans="1:95" ht="31.5" x14ac:dyDescent="0.25">
      <c r="A203" s="24" t="s">
        <v>846</v>
      </c>
      <c r="B203" s="68" t="s">
        <v>855</v>
      </c>
      <c r="C203" s="67" t="s">
        <v>110</v>
      </c>
      <c r="D203" s="19" t="s">
        <v>159</v>
      </c>
      <c r="E203" s="19">
        <v>2016</v>
      </c>
      <c r="F203" s="19">
        <v>2016</v>
      </c>
      <c r="G203" s="19">
        <v>2016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3">
        <f t="shared" si="92"/>
        <v>2.8848852000000003</v>
      </c>
      <c r="Z203" s="22">
        <v>0</v>
      </c>
      <c r="AA203" s="22">
        <v>0</v>
      </c>
      <c r="AB203" s="23">
        <f>2671.19/1000*1.08</f>
        <v>2.8848852000000003</v>
      </c>
      <c r="AC203" s="22">
        <v>0</v>
      </c>
      <c r="AD203" s="23">
        <f t="shared" si="93"/>
        <v>2.8842479999999999</v>
      </c>
      <c r="AE203" s="22">
        <v>0</v>
      </c>
      <c r="AF203" s="22">
        <v>0</v>
      </c>
      <c r="AG203" s="23">
        <f>2670.6/1000*1.08</f>
        <v>2.8842479999999999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  <c r="BM203" s="22">
        <v>0</v>
      </c>
      <c r="BN203" s="22">
        <v>0</v>
      </c>
      <c r="BO203" s="22">
        <v>0</v>
      </c>
      <c r="BP203" s="22">
        <v>0</v>
      </c>
      <c r="BQ203" s="22">
        <v>0</v>
      </c>
      <c r="BR203" s="22">
        <v>0</v>
      </c>
      <c r="BS203" s="22">
        <v>0</v>
      </c>
      <c r="BT203" s="22">
        <v>0</v>
      </c>
      <c r="BU203" s="22">
        <v>0</v>
      </c>
      <c r="BV203" s="22">
        <v>0</v>
      </c>
      <c r="BW203" s="22">
        <v>0</v>
      </c>
      <c r="BX203" s="22">
        <v>0</v>
      </c>
      <c r="BY203" s="22">
        <v>0</v>
      </c>
      <c r="BZ203" s="22">
        <v>0</v>
      </c>
      <c r="CA203" s="22">
        <v>0</v>
      </c>
      <c r="CB203" s="22">
        <v>0</v>
      </c>
      <c r="CC203" s="22">
        <v>0</v>
      </c>
      <c r="CD203" s="22">
        <v>0</v>
      </c>
      <c r="CE203" s="22">
        <v>0</v>
      </c>
      <c r="CF203" s="22">
        <v>0</v>
      </c>
      <c r="CG203" s="22">
        <v>0</v>
      </c>
      <c r="CH203" s="22">
        <v>0</v>
      </c>
      <c r="CI203" s="22">
        <v>0</v>
      </c>
      <c r="CJ203" s="22">
        <v>0</v>
      </c>
      <c r="CK203" s="22">
        <v>0</v>
      </c>
      <c r="CL203" s="22">
        <v>0</v>
      </c>
      <c r="CM203" s="22">
        <v>0</v>
      </c>
      <c r="CN203" s="22">
        <v>0</v>
      </c>
      <c r="CO203" s="22">
        <v>0</v>
      </c>
      <c r="CP203" s="22">
        <v>0</v>
      </c>
      <c r="CQ203" s="19"/>
    </row>
    <row r="204" spans="1:95" ht="47.25" x14ac:dyDescent="0.25">
      <c r="A204" s="24" t="s">
        <v>847</v>
      </c>
      <c r="B204" s="68" t="s">
        <v>856</v>
      </c>
      <c r="C204" s="67" t="s">
        <v>110</v>
      </c>
      <c r="D204" s="19" t="s">
        <v>159</v>
      </c>
      <c r="E204" s="19">
        <v>2016</v>
      </c>
      <c r="F204" s="19">
        <v>2016</v>
      </c>
      <c r="G204" s="19">
        <v>2016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3">
        <f t="shared" si="92"/>
        <v>1.5449508000000001</v>
      </c>
      <c r="Z204" s="22">
        <v>0</v>
      </c>
      <c r="AA204" s="22">
        <v>0</v>
      </c>
      <c r="AB204" s="23">
        <f>1430.51/1000*1.08</f>
        <v>1.5449508000000001</v>
      </c>
      <c r="AC204" s="22">
        <v>0</v>
      </c>
      <c r="AD204" s="23">
        <f t="shared" si="93"/>
        <v>1.5501240000000001</v>
      </c>
      <c r="AE204" s="22">
        <v>0</v>
      </c>
      <c r="AF204" s="22">
        <v>0</v>
      </c>
      <c r="AG204" s="23">
        <f>1435.3/1000*1.08</f>
        <v>1.5501240000000001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  <c r="BM204" s="22">
        <v>0</v>
      </c>
      <c r="BN204" s="22">
        <v>0</v>
      </c>
      <c r="BO204" s="22">
        <v>0</v>
      </c>
      <c r="BP204" s="22">
        <v>0</v>
      </c>
      <c r="BQ204" s="22">
        <v>0</v>
      </c>
      <c r="BR204" s="22">
        <v>0</v>
      </c>
      <c r="BS204" s="22">
        <v>0</v>
      </c>
      <c r="BT204" s="22">
        <v>0</v>
      </c>
      <c r="BU204" s="22">
        <v>0</v>
      </c>
      <c r="BV204" s="22">
        <v>0</v>
      </c>
      <c r="BW204" s="22">
        <v>0</v>
      </c>
      <c r="BX204" s="22">
        <v>0</v>
      </c>
      <c r="BY204" s="22">
        <v>0</v>
      </c>
      <c r="BZ204" s="22">
        <v>0</v>
      </c>
      <c r="CA204" s="22">
        <v>0</v>
      </c>
      <c r="CB204" s="22">
        <v>0</v>
      </c>
      <c r="CC204" s="22">
        <v>0</v>
      </c>
      <c r="CD204" s="22">
        <v>0</v>
      </c>
      <c r="CE204" s="22">
        <v>0</v>
      </c>
      <c r="CF204" s="22">
        <v>0</v>
      </c>
      <c r="CG204" s="22">
        <v>0</v>
      </c>
      <c r="CH204" s="22">
        <v>0</v>
      </c>
      <c r="CI204" s="22">
        <v>0</v>
      </c>
      <c r="CJ204" s="22">
        <v>0</v>
      </c>
      <c r="CK204" s="22">
        <v>0</v>
      </c>
      <c r="CL204" s="22">
        <v>0</v>
      </c>
      <c r="CM204" s="22">
        <v>0</v>
      </c>
      <c r="CN204" s="22">
        <v>0</v>
      </c>
      <c r="CO204" s="22">
        <v>0</v>
      </c>
      <c r="CP204" s="22">
        <v>0</v>
      </c>
      <c r="CQ204" s="19"/>
    </row>
    <row r="205" spans="1:95" ht="31.5" x14ac:dyDescent="0.25">
      <c r="A205" s="24" t="s">
        <v>848</v>
      </c>
      <c r="B205" s="68" t="s">
        <v>857</v>
      </c>
      <c r="C205" s="67" t="s">
        <v>110</v>
      </c>
      <c r="D205" s="19" t="s">
        <v>159</v>
      </c>
      <c r="E205" s="19">
        <v>2016</v>
      </c>
      <c r="F205" s="19">
        <v>2016</v>
      </c>
      <c r="G205" s="19">
        <v>2016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3">
        <f t="shared" si="92"/>
        <v>4.5759599999999997E-2</v>
      </c>
      <c r="Z205" s="22">
        <v>0</v>
      </c>
      <c r="AA205" s="22">
        <v>0</v>
      </c>
      <c r="AB205" s="23">
        <f>42.37/1000*1.08</f>
        <v>4.5759599999999997E-2</v>
      </c>
      <c r="AC205" s="22">
        <v>0</v>
      </c>
      <c r="AD205" s="23">
        <f t="shared" si="93"/>
        <v>2.0142E-2</v>
      </c>
      <c r="AE205" s="22">
        <v>0</v>
      </c>
      <c r="AF205" s="22">
        <v>0</v>
      </c>
      <c r="AG205" s="23">
        <f>18.65/1000*1.08</f>
        <v>2.0142E-2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2">
        <v>0</v>
      </c>
      <c r="BP205" s="22">
        <v>0</v>
      </c>
      <c r="BQ205" s="22">
        <v>0</v>
      </c>
      <c r="BR205" s="22">
        <v>0</v>
      </c>
      <c r="BS205" s="22">
        <v>0</v>
      </c>
      <c r="BT205" s="22">
        <v>0</v>
      </c>
      <c r="BU205" s="22">
        <v>0</v>
      </c>
      <c r="BV205" s="22">
        <v>0</v>
      </c>
      <c r="BW205" s="22">
        <v>0</v>
      </c>
      <c r="BX205" s="22">
        <v>0</v>
      </c>
      <c r="BY205" s="22">
        <v>0</v>
      </c>
      <c r="BZ205" s="22">
        <v>0</v>
      </c>
      <c r="CA205" s="22">
        <v>0</v>
      </c>
      <c r="CB205" s="22">
        <v>0</v>
      </c>
      <c r="CC205" s="22">
        <v>0</v>
      </c>
      <c r="CD205" s="22">
        <v>0</v>
      </c>
      <c r="CE205" s="22">
        <v>0</v>
      </c>
      <c r="CF205" s="22">
        <v>0</v>
      </c>
      <c r="CG205" s="22">
        <v>0</v>
      </c>
      <c r="CH205" s="22">
        <v>0</v>
      </c>
      <c r="CI205" s="22">
        <v>0</v>
      </c>
      <c r="CJ205" s="22">
        <v>0</v>
      </c>
      <c r="CK205" s="22">
        <v>0</v>
      </c>
      <c r="CL205" s="22">
        <v>0</v>
      </c>
      <c r="CM205" s="22">
        <v>0</v>
      </c>
      <c r="CN205" s="22">
        <v>0</v>
      </c>
      <c r="CO205" s="22">
        <v>0</v>
      </c>
      <c r="CP205" s="22">
        <v>0</v>
      </c>
      <c r="CQ205" s="19"/>
    </row>
    <row r="206" spans="1:95" ht="31.5" x14ac:dyDescent="0.25">
      <c r="A206" s="24" t="s">
        <v>277</v>
      </c>
      <c r="B206" s="25" t="s">
        <v>278</v>
      </c>
      <c r="C206" s="26" t="s">
        <v>89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2">
        <v>0</v>
      </c>
      <c r="L206" s="21">
        <v>0</v>
      </c>
      <c r="M206" s="21">
        <v>0</v>
      </c>
      <c r="N206" s="22">
        <v>0</v>
      </c>
      <c r="O206" s="22">
        <v>0</v>
      </c>
      <c r="P206" s="21">
        <v>0</v>
      </c>
      <c r="Q206" s="21">
        <v>0</v>
      </c>
      <c r="R206" s="22">
        <v>0</v>
      </c>
      <c r="S206" s="22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19">
        <v>0</v>
      </c>
      <c r="AJ206" s="22">
        <v>0</v>
      </c>
      <c r="AK206" s="22">
        <v>0</v>
      </c>
      <c r="AL206" s="19">
        <v>0</v>
      </c>
      <c r="AM206" s="22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  <c r="AV206" s="19">
        <v>0</v>
      </c>
      <c r="AW206" s="19">
        <v>0</v>
      </c>
      <c r="AX206" s="19">
        <v>0</v>
      </c>
      <c r="AY206" s="19">
        <v>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v>0</v>
      </c>
      <c r="BG206" s="22">
        <v>0</v>
      </c>
      <c r="BH206" s="19">
        <v>0</v>
      </c>
      <c r="BI206" s="19">
        <v>0</v>
      </c>
      <c r="BJ206" s="19">
        <v>0</v>
      </c>
      <c r="BK206" s="19">
        <v>0</v>
      </c>
      <c r="BL206" s="22">
        <v>0</v>
      </c>
      <c r="BM206" s="19">
        <v>0</v>
      </c>
      <c r="BN206" s="22">
        <v>0</v>
      </c>
      <c r="BO206" s="22">
        <v>0</v>
      </c>
      <c r="BP206" s="22">
        <v>0</v>
      </c>
      <c r="BQ206" s="22">
        <v>0</v>
      </c>
      <c r="BR206" s="19">
        <v>0</v>
      </c>
      <c r="BS206" s="22">
        <v>0</v>
      </c>
      <c r="BT206" s="22">
        <v>0</v>
      </c>
      <c r="BU206" s="22">
        <v>0</v>
      </c>
      <c r="BV206" s="22">
        <v>0</v>
      </c>
      <c r="BW206" s="19">
        <v>0</v>
      </c>
      <c r="BX206" s="21">
        <v>0</v>
      </c>
      <c r="BY206" s="21">
        <v>0</v>
      </c>
      <c r="BZ206" s="21">
        <v>0</v>
      </c>
      <c r="CA206" s="22">
        <v>0</v>
      </c>
      <c r="CB206" s="19">
        <v>0</v>
      </c>
      <c r="CC206" s="21">
        <v>0</v>
      </c>
      <c r="CD206" s="21">
        <v>0</v>
      </c>
      <c r="CE206" s="21">
        <v>0</v>
      </c>
      <c r="CF206" s="22">
        <v>0</v>
      </c>
      <c r="CG206" s="21">
        <f t="shared" si="79"/>
        <v>0</v>
      </c>
      <c r="CH206" s="21">
        <v>0</v>
      </c>
      <c r="CI206" s="21">
        <v>0</v>
      </c>
      <c r="CJ206" s="21">
        <f t="shared" si="80"/>
        <v>0</v>
      </c>
      <c r="CK206" s="21">
        <f t="shared" si="81"/>
        <v>0</v>
      </c>
      <c r="CL206" s="21">
        <f t="shared" si="82"/>
        <v>0</v>
      </c>
      <c r="CM206" s="21">
        <v>0</v>
      </c>
      <c r="CN206" s="21">
        <v>0</v>
      </c>
      <c r="CO206" s="21">
        <f t="shared" si="83"/>
        <v>0</v>
      </c>
      <c r="CP206" s="21">
        <f t="shared" si="84"/>
        <v>0</v>
      </c>
      <c r="CQ206" s="19"/>
    </row>
    <row r="207" spans="1:95" ht="32.25" customHeight="1" x14ac:dyDescent="0.25">
      <c r="A207" s="24" t="s">
        <v>279</v>
      </c>
      <c r="B207" s="25" t="s">
        <v>280</v>
      </c>
      <c r="C207" s="26" t="s">
        <v>89</v>
      </c>
      <c r="D207" s="21">
        <v>0</v>
      </c>
      <c r="E207" s="21">
        <v>0</v>
      </c>
      <c r="F207" s="21">
        <v>0</v>
      </c>
      <c r="G207" s="21">
        <v>0</v>
      </c>
      <c r="H207" s="21">
        <v>0.83987441130298268</v>
      </c>
      <c r="I207" s="22">
        <v>60.176000000000002</v>
      </c>
      <c r="J207" s="21">
        <v>0</v>
      </c>
      <c r="K207" s="22">
        <v>11.35</v>
      </c>
      <c r="L207" s="22">
        <v>56.75</v>
      </c>
      <c r="M207" s="21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71.87</v>
      </c>
      <c r="U207" s="22">
        <v>36.39</v>
      </c>
      <c r="V207" s="22">
        <v>47.28</v>
      </c>
      <c r="W207" s="22">
        <v>66.524000000000001</v>
      </c>
      <c r="X207" s="22">
        <v>51.403999999999996</v>
      </c>
      <c r="Y207" s="22">
        <f>SUM(Y208,Y234,Y239,)</f>
        <v>9.1525464000000003</v>
      </c>
      <c r="Z207" s="22">
        <f t="shared" ref="Z207:AH207" si="94">SUM(Z208,Z234,Z239,)</f>
        <v>0</v>
      </c>
      <c r="AA207" s="22">
        <f t="shared" si="94"/>
        <v>0</v>
      </c>
      <c r="AB207" s="22">
        <f t="shared" si="94"/>
        <v>9.1525464000000003</v>
      </c>
      <c r="AC207" s="22">
        <f t="shared" si="94"/>
        <v>0</v>
      </c>
      <c r="AD207" s="22">
        <f t="shared" si="94"/>
        <v>9.0795383999999988</v>
      </c>
      <c r="AE207" s="22">
        <f t="shared" si="94"/>
        <v>0</v>
      </c>
      <c r="AF207" s="22">
        <f t="shared" si="94"/>
        <v>0</v>
      </c>
      <c r="AG207" s="22">
        <f t="shared" si="94"/>
        <v>9.0795383999999988</v>
      </c>
      <c r="AH207" s="22">
        <f t="shared" si="94"/>
        <v>0</v>
      </c>
      <c r="AI207" s="22">
        <v>5.3460000000000001</v>
      </c>
      <c r="AJ207" s="22">
        <v>0</v>
      </c>
      <c r="AK207" s="22">
        <v>0</v>
      </c>
      <c r="AL207" s="22">
        <v>5.3460000000000001</v>
      </c>
      <c r="AM207" s="22">
        <v>0</v>
      </c>
      <c r="AN207" s="22">
        <v>5.3460000000000001</v>
      </c>
      <c r="AO207" s="22">
        <v>0</v>
      </c>
      <c r="AP207" s="22">
        <v>0</v>
      </c>
      <c r="AQ207" s="22">
        <v>5.3460000000000001</v>
      </c>
      <c r="AR207" s="22">
        <v>0</v>
      </c>
      <c r="AS207" s="22">
        <v>14.239000000000001</v>
      </c>
      <c r="AT207" s="22">
        <v>0</v>
      </c>
      <c r="AU207" s="22">
        <v>0</v>
      </c>
      <c r="AV207" s="22">
        <v>14.239000000000001</v>
      </c>
      <c r="AW207" s="22">
        <v>0</v>
      </c>
      <c r="AX207" s="22">
        <v>14.06573167</v>
      </c>
      <c r="AY207" s="22">
        <v>0</v>
      </c>
      <c r="AZ207" s="22">
        <v>0</v>
      </c>
      <c r="BA207" s="22">
        <v>14.06573167</v>
      </c>
      <c r="BB207" s="22">
        <v>0</v>
      </c>
      <c r="BC207" s="22">
        <v>11.21298</v>
      </c>
      <c r="BD207" s="22">
        <v>0</v>
      </c>
      <c r="BE207" s="22">
        <v>0</v>
      </c>
      <c r="BF207" s="22">
        <v>11.21298</v>
      </c>
      <c r="BG207" s="22">
        <v>0</v>
      </c>
      <c r="BH207" s="22">
        <v>13.608323459999999</v>
      </c>
      <c r="BI207" s="22">
        <v>0</v>
      </c>
      <c r="BJ207" s="22">
        <v>0</v>
      </c>
      <c r="BK207" s="22">
        <v>13.608323459999999</v>
      </c>
      <c r="BL207" s="22">
        <v>0</v>
      </c>
      <c r="BM207" s="22">
        <v>31.301000000000002</v>
      </c>
      <c r="BN207" s="22">
        <v>0</v>
      </c>
      <c r="BO207" s="22">
        <v>0</v>
      </c>
      <c r="BP207" s="29">
        <v>31.301000000000002</v>
      </c>
      <c r="BQ207" s="22">
        <v>0</v>
      </c>
      <c r="BR207" s="22">
        <f>SUM(BR208,BR234,BR237,BR238,BR239,BR251,BR252,BR253,)</f>
        <v>30.888665847999999</v>
      </c>
      <c r="BS207" s="22">
        <f t="shared" ref="BS207:BV207" si="95">SUM(BS208,BS234,BS237,BS238,BS239,BS251,BS252,BS253,)</f>
        <v>0</v>
      </c>
      <c r="BT207" s="22">
        <f t="shared" si="95"/>
        <v>0</v>
      </c>
      <c r="BU207" s="22">
        <f t="shared" si="95"/>
        <v>30.888665847999999</v>
      </c>
      <c r="BV207" s="22">
        <f t="shared" si="95"/>
        <v>0</v>
      </c>
      <c r="BW207" s="22">
        <f>SUM(BW208,BW234,BW239)</f>
        <v>32.850999999999999</v>
      </c>
      <c r="BX207" s="22">
        <v>0</v>
      </c>
      <c r="BY207" s="22">
        <v>0</v>
      </c>
      <c r="BZ207" s="22">
        <f>SUM(BZ208,BZ234,BZ239)</f>
        <v>32.850999999999999</v>
      </c>
      <c r="CA207" s="22">
        <v>0</v>
      </c>
      <c r="CB207" s="22">
        <f>SUM(CB208,CB234,CB237,CB238,CB239,CB251,CB252,CB253,)</f>
        <v>41.713999999999999</v>
      </c>
      <c r="CC207" s="22">
        <f t="shared" ref="CC207:CF207" si="96">SUM(CC208,CC234,CC237,CC238,CC239,CC251,CC252,CC253,)</f>
        <v>0</v>
      </c>
      <c r="CD207" s="22">
        <f t="shared" si="96"/>
        <v>0</v>
      </c>
      <c r="CE207" s="22">
        <f t="shared" si="96"/>
        <v>41.713999999999999</v>
      </c>
      <c r="CF207" s="22">
        <f t="shared" si="96"/>
        <v>0</v>
      </c>
      <c r="CG207" s="21">
        <f t="shared" si="79"/>
        <v>94.949980000000011</v>
      </c>
      <c r="CH207" s="21">
        <v>0</v>
      </c>
      <c r="CI207" s="21">
        <v>0</v>
      </c>
      <c r="CJ207" s="21">
        <f t="shared" si="80"/>
        <v>94.949980000000011</v>
      </c>
      <c r="CK207" s="21">
        <f t="shared" si="81"/>
        <v>0</v>
      </c>
      <c r="CL207" s="21">
        <f t="shared" si="82"/>
        <v>105.622720978</v>
      </c>
      <c r="CM207" s="21">
        <v>0</v>
      </c>
      <c r="CN207" s="21">
        <v>0</v>
      </c>
      <c r="CO207" s="21">
        <f t="shared" si="83"/>
        <v>105.622720978</v>
      </c>
      <c r="CP207" s="21">
        <f t="shared" si="84"/>
        <v>0</v>
      </c>
      <c r="CQ207" s="19"/>
    </row>
    <row r="208" spans="1:95" ht="31.5" x14ac:dyDescent="0.25">
      <c r="A208" s="24" t="s">
        <v>281</v>
      </c>
      <c r="B208" s="25" t="s">
        <v>282</v>
      </c>
      <c r="C208" s="26" t="s">
        <v>89</v>
      </c>
      <c r="D208" s="21">
        <v>0</v>
      </c>
      <c r="E208" s="21">
        <v>0</v>
      </c>
      <c r="F208" s="21">
        <v>0</v>
      </c>
      <c r="G208" s="21">
        <v>0</v>
      </c>
      <c r="H208" s="21">
        <v>0.83987441130298268</v>
      </c>
      <c r="I208" s="21">
        <v>5.35</v>
      </c>
      <c r="J208" s="21">
        <v>0</v>
      </c>
      <c r="K208" s="21">
        <v>1.1218210361067504</v>
      </c>
      <c r="L208" s="21">
        <v>13.222999999999999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24.59</v>
      </c>
      <c r="U208" s="21">
        <v>13.477</v>
      </c>
      <c r="V208" s="21">
        <v>0</v>
      </c>
      <c r="W208" s="21">
        <v>14.81</v>
      </c>
      <c r="X208" s="21">
        <v>13.477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5.3460000000000001</v>
      </c>
      <c r="AJ208" s="21">
        <v>0</v>
      </c>
      <c r="AK208" s="21">
        <v>0</v>
      </c>
      <c r="AL208" s="21">
        <v>5.3460000000000001</v>
      </c>
      <c r="AM208" s="21">
        <v>0</v>
      </c>
      <c r="AN208" s="21">
        <v>5.3460000000000001</v>
      </c>
      <c r="AO208" s="21">
        <v>0</v>
      </c>
      <c r="AP208" s="21">
        <v>0</v>
      </c>
      <c r="AQ208" s="21">
        <v>5.3460000000000001</v>
      </c>
      <c r="AR208" s="21">
        <v>0</v>
      </c>
      <c r="AS208" s="21">
        <v>7.1459999999999999</v>
      </c>
      <c r="AT208" s="21">
        <v>0</v>
      </c>
      <c r="AU208" s="21">
        <v>0</v>
      </c>
      <c r="AV208" s="21">
        <v>7.1459999999999999</v>
      </c>
      <c r="AW208" s="21">
        <v>0</v>
      </c>
      <c r="AX208" s="21">
        <v>7.1380800999999998</v>
      </c>
      <c r="AY208" s="21">
        <v>0</v>
      </c>
      <c r="AZ208" s="21">
        <v>0</v>
      </c>
      <c r="BA208" s="21">
        <v>7.1380800999999998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6.077</v>
      </c>
      <c r="BN208" s="21">
        <v>0</v>
      </c>
      <c r="BO208" s="21">
        <v>0</v>
      </c>
      <c r="BP208" s="21">
        <v>6.077</v>
      </c>
      <c r="BQ208" s="21">
        <v>0</v>
      </c>
      <c r="BR208" s="21">
        <f>SUM(BR209:BR220)</f>
        <v>5.5527620199999994</v>
      </c>
      <c r="BS208" s="21">
        <f t="shared" ref="BS208:BV208" si="97">SUM(BS209:BS220)</f>
        <v>0</v>
      </c>
      <c r="BT208" s="21">
        <f t="shared" si="97"/>
        <v>0</v>
      </c>
      <c r="BU208" s="21">
        <f t="shared" si="97"/>
        <v>5.5527620199999994</v>
      </c>
      <c r="BV208" s="21">
        <f t="shared" si="97"/>
        <v>0</v>
      </c>
      <c r="BW208" s="21">
        <f>SUM(BW221:BW233)</f>
        <v>19.953999999999997</v>
      </c>
      <c r="BX208" s="21">
        <v>0</v>
      </c>
      <c r="BY208" s="21">
        <v>0</v>
      </c>
      <c r="BZ208" s="21">
        <f>SUM(BZ221:BZ233)</f>
        <v>19.953999999999997</v>
      </c>
      <c r="CA208" s="21">
        <v>0</v>
      </c>
      <c r="CB208" s="21">
        <f>SUM(CB209:CB233)</f>
        <v>24.909999999999997</v>
      </c>
      <c r="CC208" s="21">
        <f t="shared" ref="CC208:CF208" si="98">SUM(CC209:CC233)</f>
        <v>0</v>
      </c>
      <c r="CD208" s="21">
        <f t="shared" si="98"/>
        <v>0</v>
      </c>
      <c r="CE208" s="21">
        <f t="shared" si="98"/>
        <v>24.909999999999997</v>
      </c>
      <c r="CF208" s="21">
        <f t="shared" si="98"/>
        <v>0</v>
      </c>
      <c r="CG208" s="21">
        <f t="shared" si="79"/>
        <v>38.522999999999996</v>
      </c>
      <c r="CH208" s="21">
        <v>0</v>
      </c>
      <c r="CI208" s="21">
        <v>0</v>
      </c>
      <c r="CJ208" s="21">
        <f t="shared" si="80"/>
        <v>38.522999999999996</v>
      </c>
      <c r="CK208" s="21">
        <f t="shared" si="81"/>
        <v>0</v>
      </c>
      <c r="CL208" s="21">
        <f t="shared" si="82"/>
        <v>42.946842119999999</v>
      </c>
      <c r="CM208" s="21">
        <v>0</v>
      </c>
      <c r="CN208" s="21">
        <v>0</v>
      </c>
      <c r="CO208" s="21">
        <f t="shared" si="83"/>
        <v>42.946842119999999</v>
      </c>
      <c r="CP208" s="21">
        <f t="shared" si="84"/>
        <v>0</v>
      </c>
      <c r="CQ208" s="19"/>
    </row>
    <row r="209" spans="1:95" ht="47.25" x14ac:dyDescent="0.25">
      <c r="A209" s="24" t="s">
        <v>102</v>
      </c>
      <c r="B209" s="36" t="s">
        <v>283</v>
      </c>
      <c r="C209" s="37" t="s">
        <v>284</v>
      </c>
      <c r="D209" s="19" t="s">
        <v>159</v>
      </c>
      <c r="E209" s="19">
        <v>2017</v>
      </c>
      <c r="F209" s="19">
        <v>2021</v>
      </c>
      <c r="G209" s="19">
        <v>2017</v>
      </c>
      <c r="H209" s="22">
        <v>0.83987441130298268</v>
      </c>
      <c r="I209" s="19">
        <v>5.35</v>
      </c>
      <c r="J209" s="28">
        <v>43132</v>
      </c>
      <c r="K209" s="22">
        <v>0</v>
      </c>
      <c r="L209" s="21">
        <v>0</v>
      </c>
      <c r="M209" s="30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19">
        <v>24.59</v>
      </c>
      <c r="U209" s="21">
        <v>0</v>
      </c>
      <c r="V209" s="22">
        <v>0</v>
      </c>
      <c r="W209" s="22">
        <v>14.81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5.3460000000000001</v>
      </c>
      <c r="AJ209" s="22">
        <v>0</v>
      </c>
      <c r="AK209" s="22">
        <v>0</v>
      </c>
      <c r="AL209" s="22">
        <v>5.3460000000000001</v>
      </c>
      <c r="AM209" s="22">
        <v>0</v>
      </c>
      <c r="AN209" s="22">
        <v>5.34</v>
      </c>
      <c r="AO209" s="22">
        <v>0</v>
      </c>
      <c r="AP209" s="22">
        <v>0</v>
      </c>
      <c r="AQ209" s="22">
        <v>5.34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2">
        <v>0</v>
      </c>
      <c r="BP209" s="22">
        <v>0</v>
      </c>
      <c r="BQ209" s="22">
        <v>0</v>
      </c>
      <c r="BR209" s="22">
        <v>0</v>
      </c>
      <c r="BS209" s="22">
        <v>0</v>
      </c>
      <c r="BT209" s="22">
        <v>0</v>
      </c>
      <c r="BU209" s="22">
        <v>0</v>
      </c>
      <c r="BV209" s="22">
        <v>0</v>
      </c>
      <c r="BW209" s="22">
        <v>0</v>
      </c>
      <c r="BX209" s="21">
        <v>0</v>
      </c>
      <c r="BY209" s="21">
        <v>0</v>
      </c>
      <c r="BZ209" s="22">
        <v>0</v>
      </c>
      <c r="CA209" s="22">
        <v>0</v>
      </c>
      <c r="CB209" s="22">
        <v>0</v>
      </c>
      <c r="CC209" s="21">
        <v>0</v>
      </c>
      <c r="CD209" s="21">
        <v>0</v>
      </c>
      <c r="CE209" s="22">
        <v>0</v>
      </c>
      <c r="CF209" s="22">
        <v>0</v>
      </c>
      <c r="CG209" s="21">
        <f t="shared" si="79"/>
        <v>5.3460000000000001</v>
      </c>
      <c r="CH209" s="21">
        <v>0</v>
      </c>
      <c r="CI209" s="21">
        <v>0</v>
      </c>
      <c r="CJ209" s="21">
        <f t="shared" si="80"/>
        <v>5.3460000000000001</v>
      </c>
      <c r="CK209" s="21">
        <f t="shared" si="81"/>
        <v>0</v>
      </c>
      <c r="CL209" s="21">
        <f t="shared" si="82"/>
        <v>5.34</v>
      </c>
      <c r="CM209" s="21">
        <v>0</v>
      </c>
      <c r="CN209" s="21">
        <v>0</v>
      </c>
      <c r="CO209" s="21">
        <f t="shared" si="83"/>
        <v>5.34</v>
      </c>
      <c r="CP209" s="21">
        <f t="shared" si="84"/>
        <v>0</v>
      </c>
      <c r="CQ209" s="19" t="s">
        <v>285</v>
      </c>
    </row>
    <row r="210" spans="1:95" ht="47.25" x14ac:dyDescent="0.25">
      <c r="A210" s="24" t="s">
        <v>409</v>
      </c>
      <c r="B210" s="36" t="s">
        <v>286</v>
      </c>
      <c r="C210" s="34" t="s">
        <v>287</v>
      </c>
      <c r="D210" s="19" t="s">
        <v>159</v>
      </c>
      <c r="E210" s="19">
        <v>2018</v>
      </c>
      <c r="F210" s="21">
        <v>0</v>
      </c>
      <c r="G210" s="19">
        <v>2018</v>
      </c>
      <c r="H210" s="22">
        <v>0</v>
      </c>
      <c r="I210" s="22">
        <v>0</v>
      </c>
      <c r="J210" s="21">
        <v>0</v>
      </c>
      <c r="K210" s="22">
        <v>1.1218210361067504</v>
      </c>
      <c r="L210" s="19">
        <v>7.1459999999999999</v>
      </c>
      <c r="M210" s="28">
        <v>43132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19">
        <v>7.4</v>
      </c>
      <c r="V210" s="22">
        <v>0</v>
      </c>
      <c r="W210" s="22">
        <v>0</v>
      </c>
      <c r="X210" s="22">
        <v>7.4</v>
      </c>
      <c r="Y210" s="22">
        <v>0</v>
      </c>
      <c r="Z210" s="22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7.1459999999999999</v>
      </c>
      <c r="AT210" s="22">
        <v>0</v>
      </c>
      <c r="AU210" s="22">
        <v>0</v>
      </c>
      <c r="AV210" s="19">
        <v>7.1459999999999999</v>
      </c>
      <c r="AW210" s="22">
        <v>0</v>
      </c>
      <c r="AX210" s="22">
        <v>7.1380800999999998</v>
      </c>
      <c r="AY210" s="22">
        <v>0</v>
      </c>
      <c r="AZ210" s="22">
        <v>0</v>
      </c>
      <c r="BA210" s="31">
        <v>7.1380800999999998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  <c r="BM210" s="22">
        <v>0</v>
      </c>
      <c r="BN210" s="22">
        <v>0</v>
      </c>
      <c r="BO210" s="22">
        <v>0</v>
      </c>
      <c r="BP210" s="22">
        <v>0</v>
      </c>
      <c r="BQ210" s="22">
        <v>0</v>
      </c>
      <c r="BR210" s="22">
        <v>0</v>
      </c>
      <c r="BS210" s="22">
        <v>0</v>
      </c>
      <c r="BT210" s="22">
        <v>0</v>
      </c>
      <c r="BU210" s="22">
        <v>0</v>
      </c>
      <c r="BV210" s="22">
        <v>0</v>
      </c>
      <c r="BW210" s="22">
        <v>0</v>
      </c>
      <c r="BX210" s="22">
        <v>0</v>
      </c>
      <c r="BY210" s="22">
        <v>0</v>
      </c>
      <c r="BZ210" s="22">
        <v>0</v>
      </c>
      <c r="CA210" s="22">
        <v>0</v>
      </c>
      <c r="CB210" s="22">
        <v>0</v>
      </c>
      <c r="CC210" s="22">
        <v>0</v>
      </c>
      <c r="CD210" s="22">
        <v>0</v>
      </c>
      <c r="CE210" s="22">
        <v>0</v>
      </c>
      <c r="CF210" s="22">
        <v>0</v>
      </c>
      <c r="CG210" s="21">
        <f t="shared" si="79"/>
        <v>7.1459999999999999</v>
      </c>
      <c r="CH210" s="21">
        <v>0</v>
      </c>
      <c r="CI210" s="21">
        <v>0</v>
      </c>
      <c r="CJ210" s="21">
        <f t="shared" si="80"/>
        <v>7.1459999999999999</v>
      </c>
      <c r="CK210" s="21">
        <f t="shared" si="81"/>
        <v>0</v>
      </c>
      <c r="CL210" s="21">
        <f t="shared" si="82"/>
        <v>7.1380800999999998</v>
      </c>
      <c r="CM210" s="21">
        <v>0</v>
      </c>
      <c r="CN210" s="21">
        <v>0</v>
      </c>
      <c r="CO210" s="21">
        <f t="shared" si="83"/>
        <v>7.1380800999999998</v>
      </c>
      <c r="CP210" s="21">
        <f t="shared" si="84"/>
        <v>0</v>
      </c>
      <c r="CQ210" s="19"/>
    </row>
    <row r="211" spans="1:95" ht="47.25" x14ac:dyDescent="0.25">
      <c r="A211" s="24" t="s">
        <v>410</v>
      </c>
      <c r="B211" s="39" t="s">
        <v>576</v>
      </c>
      <c r="C211" s="40" t="s">
        <v>577</v>
      </c>
      <c r="D211" s="19" t="s">
        <v>159</v>
      </c>
      <c r="E211" s="19">
        <v>2020</v>
      </c>
      <c r="F211" s="19">
        <v>0</v>
      </c>
      <c r="G211" s="19">
        <v>2020</v>
      </c>
      <c r="H211" s="21">
        <v>0</v>
      </c>
      <c r="I211" s="21">
        <v>0</v>
      </c>
      <c r="J211" s="21">
        <v>0</v>
      </c>
      <c r="K211" s="22">
        <v>0.1168639053254438</v>
      </c>
      <c r="L211" s="29">
        <v>0.79</v>
      </c>
      <c r="M211" s="28">
        <v>43862</v>
      </c>
      <c r="N211" s="22">
        <v>0</v>
      </c>
      <c r="O211" s="22">
        <v>0</v>
      </c>
      <c r="P211" s="22">
        <v>0</v>
      </c>
      <c r="Q211" s="22">
        <v>0</v>
      </c>
      <c r="R211" s="22">
        <v>6.1487999999999996</v>
      </c>
      <c r="S211" s="22">
        <v>6.1487999999999996</v>
      </c>
      <c r="T211" s="22">
        <v>0</v>
      </c>
      <c r="U211" s="29">
        <v>0.79</v>
      </c>
      <c r="V211" s="22">
        <v>0</v>
      </c>
      <c r="W211" s="22">
        <v>0</v>
      </c>
      <c r="X211" s="29">
        <v>0.79</v>
      </c>
      <c r="Y211" s="22">
        <v>0</v>
      </c>
      <c r="Z211" s="22">
        <v>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3">
        <v>0.79</v>
      </c>
      <c r="BN211" s="22">
        <v>0</v>
      </c>
      <c r="BO211" s="22">
        <v>0</v>
      </c>
      <c r="BP211" s="29">
        <v>0.79</v>
      </c>
      <c r="BQ211" s="22">
        <v>0</v>
      </c>
      <c r="BR211" s="23">
        <f>SUM(BS211:BV211)</f>
        <v>1.1412544099999999</v>
      </c>
      <c r="BS211" s="22">
        <v>0</v>
      </c>
      <c r="BT211" s="22">
        <v>0</v>
      </c>
      <c r="BU211" s="27">
        <v>1.1412544099999999</v>
      </c>
      <c r="BV211" s="22">
        <v>0</v>
      </c>
      <c r="BW211" s="22">
        <v>0</v>
      </c>
      <c r="BX211" s="22">
        <v>0</v>
      </c>
      <c r="BY211" s="22">
        <v>0</v>
      </c>
      <c r="BZ211" s="22">
        <v>0</v>
      </c>
      <c r="CA211" s="22">
        <v>0</v>
      </c>
      <c r="CB211" s="22">
        <v>0</v>
      </c>
      <c r="CC211" s="22">
        <v>0</v>
      </c>
      <c r="CD211" s="22">
        <v>0</v>
      </c>
      <c r="CE211" s="22">
        <v>0</v>
      </c>
      <c r="CF211" s="22">
        <v>0</v>
      </c>
      <c r="CG211" s="21">
        <f t="shared" si="79"/>
        <v>0.79</v>
      </c>
      <c r="CH211" s="22">
        <v>0</v>
      </c>
      <c r="CI211" s="22">
        <v>0</v>
      </c>
      <c r="CJ211" s="21">
        <f t="shared" si="80"/>
        <v>0.79</v>
      </c>
      <c r="CK211" s="21">
        <f t="shared" si="81"/>
        <v>0</v>
      </c>
      <c r="CL211" s="21">
        <f t="shared" si="82"/>
        <v>1.1412544099999999</v>
      </c>
      <c r="CM211" s="22">
        <v>0</v>
      </c>
      <c r="CN211" s="22">
        <v>0</v>
      </c>
      <c r="CO211" s="21">
        <f t="shared" si="83"/>
        <v>1.1412544099999999</v>
      </c>
      <c r="CP211" s="21">
        <f t="shared" si="84"/>
        <v>0</v>
      </c>
      <c r="CQ211" s="19"/>
    </row>
    <row r="212" spans="1:95" ht="47.25" x14ac:dyDescent="0.25">
      <c r="A212" s="24" t="s">
        <v>411</v>
      </c>
      <c r="B212" s="39" t="s">
        <v>578</v>
      </c>
      <c r="C212" s="40" t="s">
        <v>579</v>
      </c>
      <c r="D212" s="19" t="s">
        <v>159</v>
      </c>
      <c r="E212" s="19">
        <v>2020</v>
      </c>
      <c r="F212" s="19">
        <v>0</v>
      </c>
      <c r="G212" s="19">
        <v>2020</v>
      </c>
      <c r="H212" s="21">
        <v>0</v>
      </c>
      <c r="I212" s="21">
        <v>0</v>
      </c>
      <c r="J212" s="21">
        <v>0</v>
      </c>
      <c r="K212" s="22">
        <v>0.19423076923076923</v>
      </c>
      <c r="L212" s="29">
        <v>1.3129999999999999</v>
      </c>
      <c r="M212" s="28">
        <v>43862</v>
      </c>
      <c r="N212" s="22">
        <v>0</v>
      </c>
      <c r="O212" s="22">
        <v>0</v>
      </c>
      <c r="P212" s="22">
        <v>0</v>
      </c>
      <c r="Q212" s="22">
        <v>0</v>
      </c>
      <c r="R212" s="22">
        <v>5.2079999999999993</v>
      </c>
      <c r="S212" s="22">
        <v>5.2079999999999993</v>
      </c>
      <c r="T212" s="22">
        <v>0</v>
      </c>
      <c r="U212" s="29">
        <v>1.3129999999999999</v>
      </c>
      <c r="V212" s="22">
        <v>0</v>
      </c>
      <c r="W212" s="22">
        <v>0</v>
      </c>
      <c r="X212" s="29">
        <v>1.3129999999999999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  <c r="BM212" s="23">
        <v>1.3129999999999999</v>
      </c>
      <c r="BN212" s="22">
        <v>0</v>
      </c>
      <c r="BO212" s="22">
        <v>0</v>
      </c>
      <c r="BP212" s="29">
        <v>1.3129999999999999</v>
      </c>
      <c r="BQ212" s="22">
        <v>0</v>
      </c>
      <c r="BR212" s="23">
        <f t="shared" ref="BR212:BR220" si="99">SUM(BS212:BV212)</f>
        <v>0.99224069999999998</v>
      </c>
      <c r="BS212" s="22">
        <v>0</v>
      </c>
      <c r="BT212" s="22">
        <v>0</v>
      </c>
      <c r="BU212" s="27">
        <v>0.99224069999999998</v>
      </c>
      <c r="BV212" s="22">
        <v>0</v>
      </c>
      <c r="BW212" s="22">
        <v>0</v>
      </c>
      <c r="BX212" s="22">
        <v>0</v>
      </c>
      <c r="BY212" s="22">
        <v>0</v>
      </c>
      <c r="BZ212" s="22">
        <v>0</v>
      </c>
      <c r="CA212" s="22">
        <v>0</v>
      </c>
      <c r="CB212" s="22">
        <v>0</v>
      </c>
      <c r="CC212" s="22">
        <v>0</v>
      </c>
      <c r="CD212" s="22">
        <v>0</v>
      </c>
      <c r="CE212" s="22">
        <v>0</v>
      </c>
      <c r="CF212" s="22">
        <v>0</v>
      </c>
      <c r="CG212" s="21">
        <f t="shared" si="79"/>
        <v>1.3129999999999999</v>
      </c>
      <c r="CH212" s="22">
        <v>0</v>
      </c>
      <c r="CI212" s="22">
        <v>0</v>
      </c>
      <c r="CJ212" s="21">
        <f t="shared" si="80"/>
        <v>1.3129999999999999</v>
      </c>
      <c r="CK212" s="21">
        <f t="shared" si="81"/>
        <v>0</v>
      </c>
      <c r="CL212" s="21">
        <f t="shared" si="82"/>
        <v>0.99224069999999998</v>
      </c>
      <c r="CM212" s="22">
        <v>0</v>
      </c>
      <c r="CN212" s="22">
        <v>0</v>
      </c>
      <c r="CO212" s="21">
        <f t="shared" si="83"/>
        <v>0.99224069999999998</v>
      </c>
      <c r="CP212" s="21">
        <f t="shared" si="84"/>
        <v>0</v>
      </c>
      <c r="CQ212" s="19"/>
    </row>
    <row r="213" spans="1:95" ht="47.25" x14ac:dyDescent="0.25">
      <c r="A213" s="24" t="s">
        <v>412</v>
      </c>
      <c r="B213" s="39" t="s">
        <v>580</v>
      </c>
      <c r="C213" s="40" t="s">
        <v>581</v>
      </c>
      <c r="D213" s="19" t="s">
        <v>159</v>
      </c>
      <c r="E213" s="19">
        <v>2020</v>
      </c>
      <c r="F213" s="19">
        <v>0</v>
      </c>
      <c r="G213" s="19">
        <v>2020</v>
      </c>
      <c r="H213" s="21">
        <v>0</v>
      </c>
      <c r="I213" s="21">
        <v>0</v>
      </c>
      <c r="J213" s="21">
        <v>0</v>
      </c>
      <c r="K213" s="22">
        <v>6.4053254437869828E-2</v>
      </c>
      <c r="L213" s="29">
        <v>0.433</v>
      </c>
      <c r="M213" s="28">
        <v>43862</v>
      </c>
      <c r="N213" s="22">
        <v>0</v>
      </c>
      <c r="O213" s="22">
        <v>0</v>
      </c>
      <c r="P213" s="22">
        <v>0</v>
      </c>
      <c r="Q213" s="22">
        <v>0</v>
      </c>
      <c r="R213" s="22">
        <v>1.9319999999999999</v>
      </c>
      <c r="S213" s="22">
        <v>1.9319999999999999</v>
      </c>
      <c r="T213" s="22">
        <v>0</v>
      </c>
      <c r="U213" s="29">
        <v>0.433</v>
      </c>
      <c r="V213" s="22">
        <v>0</v>
      </c>
      <c r="W213" s="22">
        <v>0</v>
      </c>
      <c r="X213" s="29">
        <v>0.433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  <c r="BM213" s="23">
        <v>0.433</v>
      </c>
      <c r="BN213" s="22">
        <v>0</v>
      </c>
      <c r="BO213" s="22">
        <v>0</v>
      </c>
      <c r="BP213" s="29">
        <v>0.433</v>
      </c>
      <c r="BQ213" s="22">
        <v>0</v>
      </c>
      <c r="BR213" s="23">
        <f t="shared" si="99"/>
        <v>0.49197268999999999</v>
      </c>
      <c r="BS213" s="22">
        <v>0</v>
      </c>
      <c r="BT213" s="22">
        <v>0</v>
      </c>
      <c r="BU213" s="27">
        <v>0.49197268999999999</v>
      </c>
      <c r="BV213" s="22">
        <v>0</v>
      </c>
      <c r="BW213" s="22">
        <v>0</v>
      </c>
      <c r="BX213" s="22">
        <v>0</v>
      </c>
      <c r="BY213" s="22">
        <v>0</v>
      </c>
      <c r="BZ213" s="22">
        <v>0</v>
      </c>
      <c r="CA213" s="22">
        <v>0</v>
      </c>
      <c r="CB213" s="22">
        <v>0</v>
      </c>
      <c r="CC213" s="22">
        <v>0</v>
      </c>
      <c r="CD213" s="22">
        <v>0</v>
      </c>
      <c r="CE213" s="22">
        <v>0</v>
      </c>
      <c r="CF213" s="22">
        <v>0</v>
      </c>
      <c r="CG213" s="21">
        <f t="shared" si="79"/>
        <v>0.433</v>
      </c>
      <c r="CH213" s="22">
        <v>0</v>
      </c>
      <c r="CI213" s="22">
        <v>0</v>
      </c>
      <c r="CJ213" s="21">
        <f t="shared" si="80"/>
        <v>0.433</v>
      </c>
      <c r="CK213" s="21">
        <f t="shared" si="81"/>
        <v>0</v>
      </c>
      <c r="CL213" s="21">
        <f t="shared" si="82"/>
        <v>0.49197268999999999</v>
      </c>
      <c r="CM213" s="22">
        <v>0</v>
      </c>
      <c r="CN213" s="22">
        <v>0</v>
      </c>
      <c r="CO213" s="21">
        <f t="shared" si="83"/>
        <v>0.49197268999999999</v>
      </c>
      <c r="CP213" s="21">
        <f t="shared" si="84"/>
        <v>0</v>
      </c>
      <c r="CQ213" s="19"/>
    </row>
    <row r="214" spans="1:95" ht="47.25" x14ac:dyDescent="0.25">
      <c r="A214" s="24" t="s">
        <v>413</v>
      </c>
      <c r="B214" s="39" t="s">
        <v>582</v>
      </c>
      <c r="C214" s="40" t="s">
        <v>583</v>
      </c>
      <c r="D214" s="19" t="s">
        <v>159</v>
      </c>
      <c r="E214" s="19">
        <v>2020</v>
      </c>
      <c r="F214" s="19">
        <v>0</v>
      </c>
      <c r="G214" s="19">
        <v>2020</v>
      </c>
      <c r="H214" s="21">
        <v>0</v>
      </c>
      <c r="I214" s="21">
        <v>0</v>
      </c>
      <c r="J214" s="21">
        <v>0</v>
      </c>
      <c r="K214" s="22">
        <v>9.881656804733728E-2</v>
      </c>
      <c r="L214" s="29">
        <v>0.66800000000000004</v>
      </c>
      <c r="M214" s="28">
        <v>43862</v>
      </c>
      <c r="N214" s="22">
        <v>0</v>
      </c>
      <c r="O214" s="22">
        <v>0</v>
      </c>
      <c r="P214" s="22">
        <v>0</v>
      </c>
      <c r="Q214" s="22">
        <v>0</v>
      </c>
      <c r="R214" s="22">
        <v>2.9736000000000002</v>
      </c>
      <c r="S214" s="22">
        <v>2.9736000000000002</v>
      </c>
      <c r="T214" s="22">
        <v>0</v>
      </c>
      <c r="U214" s="29">
        <v>0.66800000000000004</v>
      </c>
      <c r="V214" s="22">
        <v>0</v>
      </c>
      <c r="W214" s="22">
        <v>0</v>
      </c>
      <c r="X214" s="29">
        <v>0.66800000000000004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3">
        <v>0.66800000000000004</v>
      </c>
      <c r="BN214" s="22">
        <v>0</v>
      </c>
      <c r="BO214" s="22">
        <v>0</v>
      </c>
      <c r="BP214" s="29">
        <v>0.66800000000000004</v>
      </c>
      <c r="BQ214" s="22">
        <v>0</v>
      </c>
      <c r="BR214" s="23">
        <f t="shared" si="99"/>
        <v>0.59812071</v>
      </c>
      <c r="BS214" s="22">
        <v>0</v>
      </c>
      <c r="BT214" s="22">
        <v>0</v>
      </c>
      <c r="BU214" s="27">
        <v>0.59812071</v>
      </c>
      <c r="BV214" s="22">
        <v>0</v>
      </c>
      <c r="BW214" s="22">
        <v>0</v>
      </c>
      <c r="BX214" s="22">
        <v>0</v>
      </c>
      <c r="BY214" s="22">
        <v>0</v>
      </c>
      <c r="BZ214" s="22">
        <v>0</v>
      </c>
      <c r="CA214" s="22">
        <v>0</v>
      </c>
      <c r="CB214" s="22">
        <v>0</v>
      </c>
      <c r="CC214" s="22">
        <v>0</v>
      </c>
      <c r="CD214" s="22">
        <v>0</v>
      </c>
      <c r="CE214" s="22">
        <v>0</v>
      </c>
      <c r="CF214" s="22">
        <v>0</v>
      </c>
      <c r="CG214" s="21">
        <f t="shared" si="79"/>
        <v>0.66800000000000004</v>
      </c>
      <c r="CH214" s="22">
        <v>0</v>
      </c>
      <c r="CI214" s="22">
        <v>0</v>
      </c>
      <c r="CJ214" s="21">
        <f t="shared" si="80"/>
        <v>0.66800000000000004</v>
      </c>
      <c r="CK214" s="21">
        <f t="shared" si="81"/>
        <v>0</v>
      </c>
      <c r="CL214" s="21">
        <f t="shared" si="82"/>
        <v>0.59812071</v>
      </c>
      <c r="CM214" s="22">
        <v>0</v>
      </c>
      <c r="CN214" s="22">
        <v>0</v>
      </c>
      <c r="CO214" s="21">
        <f t="shared" si="83"/>
        <v>0.59812071</v>
      </c>
      <c r="CP214" s="21">
        <f t="shared" si="84"/>
        <v>0</v>
      </c>
      <c r="CQ214" s="19"/>
    </row>
    <row r="215" spans="1:95" ht="47.25" x14ac:dyDescent="0.25">
      <c r="A215" s="24" t="s">
        <v>414</v>
      </c>
      <c r="B215" s="39" t="s">
        <v>584</v>
      </c>
      <c r="C215" s="40" t="s">
        <v>585</v>
      </c>
      <c r="D215" s="19" t="s">
        <v>159</v>
      </c>
      <c r="E215" s="19">
        <v>2020</v>
      </c>
      <c r="F215" s="19">
        <v>0</v>
      </c>
      <c r="G215" s="19">
        <v>2020</v>
      </c>
      <c r="H215" s="21">
        <v>0</v>
      </c>
      <c r="I215" s="21">
        <v>0</v>
      </c>
      <c r="J215" s="21">
        <v>0</v>
      </c>
      <c r="K215" s="22">
        <v>2.0710059171597635E-2</v>
      </c>
      <c r="L215" s="29">
        <v>0.14000000000000001</v>
      </c>
      <c r="M215" s="28">
        <v>43862</v>
      </c>
      <c r="N215" s="22">
        <v>0</v>
      </c>
      <c r="O215" s="22">
        <v>0</v>
      </c>
      <c r="P215" s="22">
        <v>0</v>
      </c>
      <c r="Q215" s="22">
        <v>0</v>
      </c>
      <c r="R215" s="22">
        <v>0.77280000000000004</v>
      </c>
      <c r="S215" s="22">
        <v>0.77280000000000004</v>
      </c>
      <c r="T215" s="22">
        <v>0</v>
      </c>
      <c r="U215" s="29">
        <v>0.14000000000000001</v>
      </c>
      <c r="V215" s="22">
        <v>0</v>
      </c>
      <c r="W215" s="22">
        <v>0</v>
      </c>
      <c r="X215" s="29">
        <v>0.14000000000000001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  <c r="BM215" s="23">
        <v>0.14000000000000001</v>
      </c>
      <c r="BN215" s="22">
        <v>0</v>
      </c>
      <c r="BO215" s="22">
        <v>0</v>
      </c>
      <c r="BP215" s="29">
        <v>0.14000000000000001</v>
      </c>
      <c r="BQ215" s="22">
        <v>0</v>
      </c>
      <c r="BR215" s="23">
        <f t="shared" si="99"/>
        <v>6.3240809999999995E-2</v>
      </c>
      <c r="BS215" s="22">
        <v>0</v>
      </c>
      <c r="BT215" s="22">
        <v>0</v>
      </c>
      <c r="BU215" s="27">
        <v>6.3240809999999995E-2</v>
      </c>
      <c r="BV215" s="22">
        <v>0</v>
      </c>
      <c r="BW215" s="22">
        <v>0</v>
      </c>
      <c r="BX215" s="22">
        <v>0</v>
      </c>
      <c r="BY215" s="22">
        <v>0</v>
      </c>
      <c r="BZ215" s="22">
        <v>0</v>
      </c>
      <c r="CA215" s="22">
        <v>0</v>
      </c>
      <c r="CB215" s="22">
        <v>0</v>
      </c>
      <c r="CC215" s="22">
        <v>0</v>
      </c>
      <c r="CD215" s="22">
        <v>0</v>
      </c>
      <c r="CE215" s="22">
        <v>0</v>
      </c>
      <c r="CF215" s="22">
        <v>0</v>
      </c>
      <c r="CG215" s="21">
        <f t="shared" si="79"/>
        <v>0.14000000000000001</v>
      </c>
      <c r="CH215" s="22">
        <v>0</v>
      </c>
      <c r="CI215" s="22">
        <v>0</v>
      </c>
      <c r="CJ215" s="21">
        <f t="shared" si="80"/>
        <v>0.14000000000000001</v>
      </c>
      <c r="CK215" s="21">
        <f t="shared" si="81"/>
        <v>0</v>
      </c>
      <c r="CL215" s="21">
        <f t="shared" si="82"/>
        <v>6.3240809999999995E-2</v>
      </c>
      <c r="CM215" s="22">
        <v>0</v>
      </c>
      <c r="CN215" s="22">
        <v>0</v>
      </c>
      <c r="CO215" s="21">
        <f t="shared" si="83"/>
        <v>6.3240809999999995E-2</v>
      </c>
      <c r="CP215" s="21">
        <f t="shared" si="84"/>
        <v>0</v>
      </c>
      <c r="CQ215" s="19"/>
    </row>
    <row r="216" spans="1:95" ht="47.25" x14ac:dyDescent="0.25">
      <c r="A216" s="24" t="s">
        <v>415</v>
      </c>
      <c r="B216" s="39" t="s">
        <v>586</v>
      </c>
      <c r="C216" s="40" t="s">
        <v>587</v>
      </c>
      <c r="D216" s="19" t="s">
        <v>159</v>
      </c>
      <c r="E216" s="19">
        <v>2020</v>
      </c>
      <c r="F216" s="19">
        <v>0</v>
      </c>
      <c r="G216" s="19">
        <v>2020</v>
      </c>
      <c r="H216" s="21">
        <v>0</v>
      </c>
      <c r="I216" s="21">
        <v>0</v>
      </c>
      <c r="J216" s="21">
        <v>0</v>
      </c>
      <c r="K216" s="22">
        <v>1.4053254437869823E-2</v>
      </c>
      <c r="L216" s="29">
        <v>9.5000000000000001E-2</v>
      </c>
      <c r="M216" s="28">
        <v>43862</v>
      </c>
      <c r="N216" s="22">
        <v>0</v>
      </c>
      <c r="O216" s="22">
        <v>0</v>
      </c>
      <c r="P216" s="22">
        <v>0</v>
      </c>
      <c r="Q216" s="22">
        <v>0</v>
      </c>
      <c r="R216" s="22">
        <v>1.3943999999999999</v>
      </c>
      <c r="S216" s="22">
        <v>1.3943999999999999</v>
      </c>
      <c r="T216" s="22">
        <v>0</v>
      </c>
      <c r="U216" s="29">
        <v>9.5000000000000001E-2</v>
      </c>
      <c r="V216" s="22">
        <v>0</v>
      </c>
      <c r="W216" s="22">
        <v>0</v>
      </c>
      <c r="X216" s="29">
        <v>9.5000000000000001E-2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  <c r="BM216" s="23">
        <v>9.5000000000000001E-2</v>
      </c>
      <c r="BN216" s="22">
        <v>0</v>
      </c>
      <c r="BO216" s="22">
        <v>0</v>
      </c>
      <c r="BP216" s="29">
        <v>9.5000000000000001E-2</v>
      </c>
      <c r="BQ216" s="22">
        <v>0</v>
      </c>
      <c r="BR216" s="23">
        <f t="shared" si="99"/>
        <v>0.12415322000000001</v>
      </c>
      <c r="BS216" s="22">
        <v>0</v>
      </c>
      <c r="BT216" s="22">
        <v>0</v>
      </c>
      <c r="BU216" s="27">
        <v>0.12415322000000001</v>
      </c>
      <c r="BV216" s="22">
        <v>0</v>
      </c>
      <c r="BW216" s="22">
        <v>0</v>
      </c>
      <c r="BX216" s="22">
        <v>0</v>
      </c>
      <c r="BY216" s="22">
        <v>0</v>
      </c>
      <c r="BZ216" s="22">
        <v>0</v>
      </c>
      <c r="CA216" s="22">
        <v>0</v>
      </c>
      <c r="CB216" s="22">
        <v>0</v>
      </c>
      <c r="CC216" s="22">
        <v>0</v>
      </c>
      <c r="CD216" s="22">
        <v>0</v>
      </c>
      <c r="CE216" s="22">
        <v>0</v>
      </c>
      <c r="CF216" s="22">
        <v>0</v>
      </c>
      <c r="CG216" s="21">
        <f t="shared" si="79"/>
        <v>9.5000000000000001E-2</v>
      </c>
      <c r="CH216" s="22">
        <v>0</v>
      </c>
      <c r="CI216" s="22">
        <v>0</v>
      </c>
      <c r="CJ216" s="21">
        <f t="shared" si="80"/>
        <v>9.5000000000000001E-2</v>
      </c>
      <c r="CK216" s="21">
        <f t="shared" si="81"/>
        <v>0</v>
      </c>
      <c r="CL216" s="21">
        <f t="shared" si="82"/>
        <v>0.12415322000000001</v>
      </c>
      <c r="CM216" s="22">
        <v>0</v>
      </c>
      <c r="CN216" s="22">
        <v>0</v>
      </c>
      <c r="CO216" s="21">
        <f t="shared" si="83"/>
        <v>0.12415322000000001</v>
      </c>
      <c r="CP216" s="21">
        <f t="shared" si="84"/>
        <v>0</v>
      </c>
      <c r="CQ216" s="19"/>
    </row>
    <row r="217" spans="1:95" ht="47.25" x14ac:dyDescent="0.25">
      <c r="A217" s="24" t="s">
        <v>416</v>
      </c>
      <c r="B217" s="39" t="s">
        <v>588</v>
      </c>
      <c r="C217" s="40" t="s">
        <v>589</v>
      </c>
      <c r="D217" s="19" t="s">
        <v>159</v>
      </c>
      <c r="E217" s="19">
        <v>2020</v>
      </c>
      <c r="F217" s="19">
        <v>0</v>
      </c>
      <c r="G217" s="19">
        <v>2020</v>
      </c>
      <c r="H217" s="21">
        <v>0</v>
      </c>
      <c r="I217" s="21">
        <v>0</v>
      </c>
      <c r="J217" s="21">
        <v>0</v>
      </c>
      <c r="K217" s="22">
        <v>2.5295857988165683E-2</v>
      </c>
      <c r="L217" s="29">
        <v>0.17100000000000001</v>
      </c>
      <c r="M217" s="28">
        <v>43862</v>
      </c>
      <c r="N217" s="22">
        <v>0</v>
      </c>
      <c r="O217" s="22">
        <v>0</v>
      </c>
      <c r="P217" s="22">
        <v>0</v>
      </c>
      <c r="Q217" s="22">
        <v>0</v>
      </c>
      <c r="R217" s="22">
        <v>0.6552</v>
      </c>
      <c r="S217" s="22">
        <v>0.6552</v>
      </c>
      <c r="T217" s="22">
        <v>0</v>
      </c>
      <c r="U217" s="29">
        <v>0.17100000000000001</v>
      </c>
      <c r="V217" s="22">
        <v>0</v>
      </c>
      <c r="W217" s="22">
        <v>0</v>
      </c>
      <c r="X217" s="29">
        <v>0.17100000000000001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3">
        <v>0.17100000000000001</v>
      </c>
      <c r="BN217" s="22">
        <v>0</v>
      </c>
      <c r="BO217" s="22">
        <v>0</v>
      </c>
      <c r="BP217" s="29">
        <v>0.17100000000000001</v>
      </c>
      <c r="BQ217" s="22">
        <v>0</v>
      </c>
      <c r="BR217" s="23">
        <f t="shared" si="99"/>
        <v>0.17409319000000001</v>
      </c>
      <c r="BS217" s="22">
        <v>0</v>
      </c>
      <c r="BT217" s="22">
        <v>0</v>
      </c>
      <c r="BU217" s="27">
        <v>0.17409319000000001</v>
      </c>
      <c r="BV217" s="22">
        <v>0</v>
      </c>
      <c r="BW217" s="22">
        <v>0</v>
      </c>
      <c r="BX217" s="22">
        <v>0</v>
      </c>
      <c r="BY217" s="22">
        <v>0</v>
      </c>
      <c r="BZ217" s="22">
        <v>0</v>
      </c>
      <c r="CA217" s="22">
        <v>0</v>
      </c>
      <c r="CB217" s="22">
        <v>0</v>
      </c>
      <c r="CC217" s="22">
        <v>0</v>
      </c>
      <c r="CD217" s="22">
        <v>0</v>
      </c>
      <c r="CE217" s="22">
        <v>0</v>
      </c>
      <c r="CF217" s="22">
        <v>0</v>
      </c>
      <c r="CG217" s="21">
        <f t="shared" si="79"/>
        <v>0.17100000000000001</v>
      </c>
      <c r="CH217" s="22">
        <v>0</v>
      </c>
      <c r="CI217" s="22">
        <v>0</v>
      </c>
      <c r="CJ217" s="21">
        <f t="shared" si="80"/>
        <v>0.17100000000000001</v>
      </c>
      <c r="CK217" s="21">
        <f t="shared" si="81"/>
        <v>0</v>
      </c>
      <c r="CL217" s="21">
        <f t="shared" si="82"/>
        <v>0.17409319000000001</v>
      </c>
      <c r="CM217" s="22">
        <v>0</v>
      </c>
      <c r="CN217" s="22">
        <v>0</v>
      </c>
      <c r="CO217" s="21">
        <f t="shared" si="83"/>
        <v>0.17409319000000001</v>
      </c>
      <c r="CP217" s="21">
        <f t="shared" si="84"/>
        <v>0</v>
      </c>
      <c r="CQ217" s="19"/>
    </row>
    <row r="218" spans="1:95" ht="47.25" x14ac:dyDescent="0.25">
      <c r="A218" s="24" t="s">
        <v>417</v>
      </c>
      <c r="B218" s="39" t="s">
        <v>590</v>
      </c>
      <c r="C218" s="40" t="s">
        <v>591</v>
      </c>
      <c r="D218" s="19" t="s">
        <v>159</v>
      </c>
      <c r="E218" s="19">
        <v>2020</v>
      </c>
      <c r="F218" s="19">
        <v>0</v>
      </c>
      <c r="G218" s="19">
        <v>2020</v>
      </c>
      <c r="H218" s="21">
        <v>0</v>
      </c>
      <c r="I218" s="21">
        <v>0</v>
      </c>
      <c r="J218" s="21">
        <v>0</v>
      </c>
      <c r="K218" s="22">
        <v>0.10636094674556212</v>
      </c>
      <c r="L218" s="29">
        <v>0.71899999999999997</v>
      </c>
      <c r="M218" s="28">
        <v>43862</v>
      </c>
      <c r="N218" s="22">
        <v>0</v>
      </c>
      <c r="O218" s="22">
        <v>0</v>
      </c>
      <c r="P218" s="22">
        <v>0</v>
      </c>
      <c r="Q218" s="22">
        <v>0</v>
      </c>
      <c r="R218" s="22">
        <v>0.31919999999999998</v>
      </c>
      <c r="S218" s="22">
        <v>0.31919999999999998</v>
      </c>
      <c r="T218" s="22">
        <v>0</v>
      </c>
      <c r="U218" s="29">
        <v>0.71899999999999997</v>
      </c>
      <c r="V218" s="22">
        <v>0</v>
      </c>
      <c r="W218" s="22">
        <v>0</v>
      </c>
      <c r="X218" s="29">
        <v>0.71899999999999997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  <c r="BM218" s="23">
        <v>0.71899999999999997</v>
      </c>
      <c r="BN218" s="22">
        <v>0</v>
      </c>
      <c r="BO218" s="22">
        <v>0</v>
      </c>
      <c r="BP218" s="29">
        <v>0.71899999999999997</v>
      </c>
      <c r="BQ218" s="22">
        <v>0</v>
      </c>
      <c r="BR218" s="23">
        <f t="shared" si="99"/>
        <v>0.56806670999999997</v>
      </c>
      <c r="BS218" s="22">
        <v>0</v>
      </c>
      <c r="BT218" s="22">
        <v>0</v>
      </c>
      <c r="BU218" s="27">
        <v>0.56806670999999997</v>
      </c>
      <c r="BV218" s="22">
        <v>0</v>
      </c>
      <c r="BW218" s="22">
        <v>0</v>
      </c>
      <c r="BX218" s="22">
        <v>0</v>
      </c>
      <c r="BY218" s="22">
        <v>0</v>
      </c>
      <c r="BZ218" s="22">
        <v>0</v>
      </c>
      <c r="CA218" s="22">
        <v>0</v>
      </c>
      <c r="CB218" s="22">
        <v>0</v>
      </c>
      <c r="CC218" s="22">
        <v>0</v>
      </c>
      <c r="CD218" s="22">
        <v>0</v>
      </c>
      <c r="CE218" s="22">
        <v>0</v>
      </c>
      <c r="CF218" s="22">
        <v>0</v>
      </c>
      <c r="CG218" s="21">
        <f t="shared" si="79"/>
        <v>0.71899999999999997</v>
      </c>
      <c r="CH218" s="22">
        <v>0</v>
      </c>
      <c r="CI218" s="22">
        <v>0</v>
      </c>
      <c r="CJ218" s="21">
        <f t="shared" si="80"/>
        <v>0.71899999999999997</v>
      </c>
      <c r="CK218" s="21">
        <f t="shared" si="81"/>
        <v>0</v>
      </c>
      <c r="CL218" s="21">
        <f t="shared" si="82"/>
        <v>0.56806670999999997</v>
      </c>
      <c r="CM218" s="22">
        <v>0</v>
      </c>
      <c r="CN218" s="22">
        <v>0</v>
      </c>
      <c r="CO218" s="21">
        <f t="shared" si="83"/>
        <v>0.56806670999999997</v>
      </c>
      <c r="CP218" s="21">
        <f t="shared" si="84"/>
        <v>0</v>
      </c>
      <c r="CQ218" s="19"/>
    </row>
    <row r="219" spans="1:95" ht="47.25" x14ac:dyDescent="0.25">
      <c r="A219" s="24" t="s">
        <v>418</v>
      </c>
      <c r="B219" s="39" t="s">
        <v>592</v>
      </c>
      <c r="C219" s="40" t="s">
        <v>593</v>
      </c>
      <c r="D219" s="19" t="s">
        <v>159</v>
      </c>
      <c r="E219" s="19">
        <v>2020</v>
      </c>
      <c r="F219" s="19">
        <v>0</v>
      </c>
      <c r="G219" s="19">
        <v>2020</v>
      </c>
      <c r="H219" s="21">
        <v>0</v>
      </c>
      <c r="I219" s="21">
        <v>0</v>
      </c>
      <c r="J219" s="21">
        <v>0</v>
      </c>
      <c r="K219" s="22">
        <v>2.6627218934911243E-2</v>
      </c>
      <c r="L219" s="29">
        <v>0.18</v>
      </c>
      <c r="M219" s="28">
        <v>43862</v>
      </c>
      <c r="N219" s="22">
        <v>0</v>
      </c>
      <c r="O219" s="22">
        <v>0</v>
      </c>
      <c r="P219" s="22">
        <v>0</v>
      </c>
      <c r="Q219" s="22">
        <v>0</v>
      </c>
      <c r="R219" s="22">
        <v>0.8567999999999999</v>
      </c>
      <c r="S219" s="22">
        <v>0.8567999999999999</v>
      </c>
      <c r="T219" s="22">
        <v>0</v>
      </c>
      <c r="U219" s="29">
        <v>0.18</v>
      </c>
      <c r="V219" s="22">
        <v>0</v>
      </c>
      <c r="W219" s="22">
        <v>0</v>
      </c>
      <c r="X219" s="29">
        <v>0.18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  <c r="BM219" s="23">
        <v>0.18</v>
      </c>
      <c r="BN219" s="22">
        <v>0</v>
      </c>
      <c r="BO219" s="22">
        <v>0</v>
      </c>
      <c r="BP219" s="29">
        <v>0.18</v>
      </c>
      <c r="BQ219" s="22">
        <v>0</v>
      </c>
      <c r="BR219" s="23">
        <f t="shared" si="99"/>
        <v>0.10804819</v>
      </c>
      <c r="BS219" s="22">
        <v>0</v>
      </c>
      <c r="BT219" s="22">
        <v>0</v>
      </c>
      <c r="BU219" s="27">
        <v>0.10804819</v>
      </c>
      <c r="BV219" s="22">
        <v>0</v>
      </c>
      <c r="BW219" s="22">
        <v>0</v>
      </c>
      <c r="BX219" s="22">
        <v>0</v>
      </c>
      <c r="BY219" s="22">
        <v>0</v>
      </c>
      <c r="BZ219" s="22">
        <v>0</v>
      </c>
      <c r="CA219" s="22">
        <v>0</v>
      </c>
      <c r="CB219" s="22">
        <v>0</v>
      </c>
      <c r="CC219" s="22">
        <v>0</v>
      </c>
      <c r="CD219" s="22">
        <v>0</v>
      </c>
      <c r="CE219" s="22">
        <v>0</v>
      </c>
      <c r="CF219" s="22">
        <v>0</v>
      </c>
      <c r="CG219" s="21">
        <f t="shared" si="79"/>
        <v>0.18</v>
      </c>
      <c r="CH219" s="22">
        <v>0</v>
      </c>
      <c r="CI219" s="22">
        <v>0</v>
      </c>
      <c r="CJ219" s="21">
        <f t="shared" si="80"/>
        <v>0.18</v>
      </c>
      <c r="CK219" s="21">
        <f t="shared" si="81"/>
        <v>0</v>
      </c>
      <c r="CL219" s="21">
        <f t="shared" si="82"/>
        <v>0.10804819</v>
      </c>
      <c r="CM219" s="22">
        <v>0</v>
      </c>
      <c r="CN219" s="22">
        <v>0</v>
      </c>
      <c r="CO219" s="21">
        <f t="shared" si="83"/>
        <v>0.10804819</v>
      </c>
      <c r="CP219" s="21">
        <f t="shared" si="84"/>
        <v>0</v>
      </c>
      <c r="CQ219" s="19"/>
    </row>
    <row r="220" spans="1:95" ht="47.25" x14ac:dyDescent="0.25">
      <c r="A220" s="24" t="s">
        <v>419</v>
      </c>
      <c r="B220" s="39" t="s">
        <v>594</v>
      </c>
      <c r="C220" s="40" t="s">
        <v>595</v>
      </c>
      <c r="D220" s="19" t="s">
        <v>159</v>
      </c>
      <c r="E220" s="19">
        <v>2020</v>
      </c>
      <c r="F220" s="19">
        <v>0</v>
      </c>
      <c r="G220" s="19">
        <v>2020</v>
      </c>
      <c r="H220" s="21">
        <v>0</v>
      </c>
      <c r="I220" s="21">
        <v>0</v>
      </c>
      <c r="J220" s="21">
        <v>0</v>
      </c>
      <c r="K220" s="22">
        <v>0.23195266272189352</v>
      </c>
      <c r="L220" s="29">
        <v>1.5680000000000001</v>
      </c>
      <c r="M220" s="28">
        <v>43862</v>
      </c>
      <c r="N220" s="22">
        <v>0</v>
      </c>
      <c r="O220" s="22">
        <v>0</v>
      </c>
      <c r="P220" s="22">
        <v>0</v>
      </c>
      <c r="Q220" s="22">
        <v>0</v>
      </c>
      <c r="R220" s="22">
        <v>5.04</v>
      </c>
      <c r="S220" s="22">
        <v>5.04</v>
      </c>
      <c r="T220" s="22">
        <v>0</v>
      </c>
      <c r="U220" s="29">
        <v>1.5680000000000001</v>
      </c>
      <c r="V220" s="22">
        <v>0</v>
      </c>
      <c r="W220" s="22">
        <v>0</v>
      </c>
      <c r="X220" s="29">
        <v>1.5680000000000001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3">
        <v>1.5680000000000001</v>
      </c>
      <c r="BN220" s="22">
        <v>0</v>
      </c>
      <c r="BO220" s="22">
        <v>0</v>
      </c>
      <c r="BP220" s="29">
        <v>1.5680000000000001</v>
      </c>
      <c r="BQ220" s="22">
        <v>0</v>
      </c>
      <c r="BR220" s="23">
        <f t="shared" si="99"/>
        <v>1.2915713900000001</v>
      </c>
      <c r="BS220" s="22">
        <v>0</v>
      </c>
      <c r="BT220" s="22">
        <v>0</v>
      </c>
      <c r="BU220" s="27">
        <v>1.2915713900000001</v>
      </c>
      <c r="BV220" s="22">
        <v>0</v>
      </c>
      <c r="BW220" s="22">
        <v>0</v>
      </c>
      <c r="BX220" s="22">
        <v>0</v>
      </c>
      <c r="BY220" s="22">
        <v>0</v>
      </c>
      <c r="BZ220" s="22">
        <v>0</v>
      </c>
      <c r="CA220" s="22">
        <v>0</v>
      </c>
      <c r="CB220" s="22">
        <v>0</v>
      </c>
      <c r="CC220" s="22">
        <v>0</v>
      </c>
      <c r="CD220" s="22">
        <v>0</v>
      </c>
      <c r="CE220" s="22">
        <v>0</v>
      </c>
      <c r="CF220" s="22">
        <v>0</v>
      </c>
      <c r="CG220" s="21">
        <f t="shared" si="79"/>
        <v>1.5680000000000001</v>
      </c>
      <c r="CH220" s="22">
        <v>0</v>
      </c>
      <c r="CI220" s="22">
        <v>0</v>
      </c>
      <c r="CJ220" s="21">
        <f t="shared" si="80"/>
        <v>1.5680000000000001</v>
      </c>
      <c r="CK220" s="21">
        <f t="shared" si="81"/>
        <v>0</v>
      </c>
      <c r="CL220" s="21">
        <f t="shared" si="82"/>
        <v>1.2915713900000001</v>
      </c>
      <c r="CM220" s="22">
        <v>0</v>
      </c>
      <c r="CN220" s="22">
        <v>0</v>
      </c>
      <c r="CO220" s="21">
        <f t="shared" si="83"/>
        <v>1.2915713900000001</v>
      </c>
      <c r="CP220" s="21">
        <f t="shared" si="84"/>
        <v>0</v>
      </c>
      <c r="CQ220" s="19"/>
    </row>
    <row r="221" spans="1:95" ht="63" x14ac:dyDescent="0.25">
      <c r="A221" s="24" t="s">
        <v>420</v>
      </c>
      <c r="B221" s="53" t="s">
        <v>725</v>
      </c>
      <c r="C221" s="67" t="s">
        <v>726</v>
      </c>
      <c r="D221" s="19" t="s">
        <v>168</v>
      </c>
      <c r="E221" s="19">
        <v>2021</v>
      </c>
      <c r="F221" s="19">
        <v>0</v>
      </c>
      <c r="G221" s="19">
        <v>2021</v>
      </c>
      <c r="H221" s="22">
        <v>0</v>
      </c>
      <c r="I221" s="22">
        <v>0</v>
      </c>
      <c r="J221" s="22">
        <v>0</v>
      </c>
      <c r="K221" s="22">
        <f>L221/7.79</f>
        <v>8.5237483953786913E-2</v>
      </c>
      <c r="L221" s="29">
        <f>CB221</f>
        <v>0.66400000000000003</v>
      </c>
      <c r="M221" s="28">
        <v>44228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9">
        <f>CB221</f>
        <v>0.66400000000000003</v>
      </c>
      <c r="V221" s="22">
        <v>0</v>
      </c>
      <c r="W221" s="22">
        <v>0</v>
      </c>
      <c r="X221" s="29">
        <f>CB221</f>
        <v>0.66400000000000003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2">
        <v>0</v>
      </c>
      <c r="BP221" s="22">
        <v>0</v>
      </c>
      <c r="BQ221" s="22">
        <v>0</v>
      </c>
      <c r="BR221" s="22">
        <v>0</v>
      </c>
      <c r="BS221" s="22">
        <v>0</v>
      </c>
      <c r="BT221" s="22">
        <v>0</v>
      </c>
      <c r="BU221" s="22">
        <v>0</v>
      </c>
      <c r="BV221" s="22">
        <v>0</v>
      </c>
      <c r="BW221" s="23">
        <f t="shared" ref="BW221:BW233" si="100">SUM(BX221:CA221)</f>
        <v>0.16800000000000001</v>
      </c>
      <c r="BX221" s="22">
        <v>0</v>
      </c>
      <c r="BY221" s="22">
        <v>0</v>
      </c>
      <c r="BZ221" s="110">
        <v>0.16800000000000001</v>
      </c>
      <c r="CA221" s="22">
        <v>0</v>
      </c>
      <c r="CB221" s="23">
        <f>SUM(CC221:CF221)</f>
        <v>0.66400000000000003</v>
      </c>
      <c r="CC221" s="22">
        <v>0</v>
      </c>
      <c r="CD221" s="22">
        <v>0</v>
      </c>
      <c r="CE221" s="110">
        <v>0.66400000000000003</v>
      </c>
      <c r="CF221" s="22">
        <v>0</v>
      </c>
      <c r="CG221" s="21">
        <f t="shared" si="79"/>
        <v>0.16800000000000001</v>
      </c>
      <c r="CH221" s="22">
        <v>0</v>
      </c>
      <c r="CI221" s="22">
        <v>0</v>
      </c>
      <c r="CJ221" s="21">
        <f t="shared" si="80"/>
        <v>0.16800000000000001</v>
      </c>
      <c r="CK221" s="21">
        <f t="shared" si="81"/>
        <v>0</v>
      </c>
      <c r="CL221" s="21">
        <f t="shared" si="82"/>
        <v>0.66400000000000003</v>
      </c>
      <c r="CM221" s="22">
        <v>0</v>
      </c>
      <c r="CN221" s="22">
        <v>0</v>
      </c>
      <c r="CO221" s="21">
        <f t="shared" si="83"/>
        <v>0.66400000000000003</v>
      </c>
      <c r="CP221" s="21">
        <f t="shared" si="84"/>
        <v>0</v>
      </c>
      <c r="CQ221" s="19"/>
    </row>
    <row r="222" spans="1:95" ht="63" x14ac:dyDescent="0.25">
      <c r="A222" s="24" t="s">
        <v>421</v>
      </c>
      <c r="B222" s="53" t="s">
        <v>727</v>
      </c>
      <c r="C222" s="67" t="s">
        <v>728</v>
      </c>
      <c r="D222" s="19" t="s">
        <v>168</v>
      </c>
      <c r="E222" s="19">
        <v>2021</v>
      </c>
      <c r="F222" s="19">
        <v>0</v>
      </c>
      <c r="G222" s="19">
        <v>2021</v>
      </c>
      <c r="H222" s="22">
        <v>0</v>
      </c>
      <c r="I222" s="22">
        <v>0</v>
      </c>
      <c r="J222" s="22">
        <v>0</v>
      </c>
      <c r="K222" s="22">
        <f t="shared" ref="K222:K233" si="101">L222/7.79</f>
        <v>0.66251604621309368</v>
      </c>
      <c r="L222" s="29">
        <f t="shared" ref="L222:L233" si="102">CB222</f>
        <v>5.1609999999999996</v>
      </c>
      <c r="M222" s="28">
        <v>44228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9">
        <f t="shared" ref="U222:U233" si="103">CB222</f>
        <v>5.1609999999999996</v>
      </c>
      <c r="V222" s="22">
        <v>0</v>
      </c>
      <c r="W222" s="22">
        <v>0</v>
      </c>
      <c r="X222" s="29">
        <f t="shared" ref="X222:X233" si="104">CB222</f>
        <v>5.1609999999999996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0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2">
        <v>0</v>
      </c>
      <c r="BP222" s="22">
        <v>0</v>
      </c>
      <c r="BQ222" s="22">
        <v>0</v>
      </c>
      <c r="BR222" s="22">
        <v>0</v>
      </c>
      <c r="BS222" s="22">
        <v>0</v>
      </c>
      <c r="BT222" s="22">
        <v>0</v>
      </c>
      <c r="BU222" s="22">
        <v>0</v>
      </c>
      <c r="BV222" s="22">
        <v>0</v>
      </c>
      <c r="BW222" s="23">
        <f t="shared" si="100"/>
        <v>4.9189999999999996</v>
      </c>
      <c r="BX222" s="22">
        <v>0</v>
      </c>
      <c r="BY222" s="22">
        <v>0</v>
      </c>
      <c r="BZ222" s="110">
        <v>4.9189999999999996</v>
      </c>
      <c r="CA222" s="22">
        <v>0</v>
      </c>
      <c r="CB222" s="23">
        <f t="shared" ref="CB222:CB233" si="105">SUM(CC222:CF222)</f>
        <v>5.1609999999999996</v>
      </c>
      <c r="CC222" s="22">
        <v>0</v>
      </c>
      <c r="CD222" s="22">
        <v>0</v>
      </c>
      <c r="CE222" s="110">
        <v>5.1609999999999996</v>
      </c>
      <c r="CF222" s="22">
        <v>0</v>
      </c>
      <c r="CG222" s="21">
        <f t="shared" si="79"/>
        <v>4.9189999999999996</v>
      </c>
      <c r="CH222" s="22">
        <v>0</v>
      </c>
      <c r="CI222" s="22">
        <v>0</v>
      </c>
      <c r="CJ222" s="21">
        <f t="shared" si="80"/>
        <v>4.9189999999999996</v>
      </c>
      <c r="CK222" s="21">
        <f t="shared" si="81"/>
        <v>0</v>
      </c>
      <c r="CL222" s="21">
        <f t="shared" si="82"/>
        <v>5.1609999999999996</v>
      </c>
      <c r="CM222" s="22">
        <v>0</v>
      </c>
      <c r="CN222" s="22">
        <v>0</v>
      </c>
      <c r="CO222" s="21">
        <f t="shared" si="83"/>
        <v>5.1609999999999996</v>
      </c>
      <c r="CP222" s="21">
        <f t="shared" si="84"/>
        <v>0</v>
      </c>
      <c r="CQ222" s="19"/>
    </row>
    <row r="223" spans="1:95" ht="47.25" x14ac:dyDescent="0.25">
      <c r="A223" s="24" t="s">
        <v>422</v>
      </c>
      <c r="B223" s="69" t="s">
        <v>729</v>
      </c>
      <c r="C223" s="67" t="s">
        <v>730</v>
      </c>
      <c r="D223" s="19" t="s">
        <v>168</v>
      </c>
      <c r="E223" s="19">
        <v>2021</v>
      </c>
      <c r="F223" s="19">
        <v>0</v>
      </c>
      <c r="G223" s="19">
        <v>2021</v>
      </c>
      <c r="H223" s="22">
        <v>0</v>
      </c>
      <c r="I223" s="22">
        <v>0</v>
      </c>
      <c r="J223" s="22">
        <v>0</v>
      </c>
      <c r="K223" s="22">
        <f t="shared" si="101"/>
        <v>0.26765083440308085</v>
      </c>
      <c r="L223" s="29">
        <f t="shared" si="102"/>
        <v>2.085</v>
      </c>
      <c r="M223" s="28">
        <v>44228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9">
        <f t="shared" si="103"/>
        <v>2.085</v>
      </c>
      <c r="V223" s="22">
        <v>0</v>
      </c>
      <c r="W223" s="22">
        <v>0</v>
      </c>
      <c r="X223" s="29">
        <f t="shared" si="104"/>
        <v>2.085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2">
        <v>0</v>
      </c>
      <c r="BP223" s="22">
        <v>0</v>
      </c>
      <c r="BQ223" s="22">
        <v>0</v>
      </c>
      <c r="BR223" s="22">
        <v>0</v>
      </c>
      <c r="BS223" s="22">
        <v>0</v>
      </c>
      <c r="BT223" s="22">
        <v>0</v>
      </c>
      <c r="BU223" s="22">
        <v>0</v>
      </c>
      <c r="BV223" s="22">
        <v>0</v>
      </c>
      <c r="BW223" s="23">
        <f t="shared" si="100"/>
        <v>0.61299999999999999</v>
      </c>
      <c r="BX223" s="22">
        <v>0</v>
      </c>
      <c r="BY223" s="22">
        <v>0</v>
      </c>
      <c r="BZ223" s="110">
        <v>0.61299999999999999</v>
      </c>
      <c r="CA223" s="22">
        <v>0</v>
      </c>
      <c r="CB223" s="23">
        <f t="shared" si="105"/>
        <v>2.085</v>
      </c>
      <c r="CC223" s="22">
        <v>0</v>
      </c>
      <c r="CD223" s="22">
        <v>0</v>
      </c>
      <c r="CE223" s="110">
        <v>2.085</v>
      </c>
      <c r="CF223" s="22">
        <v>0</v>
      </c>
      <c r="CG223" s="21">
        <f t="shared" ref="CG223:CG287" si="106">SUM(CH223:CK223)</f>
        <v>0.61299999999999999</v>
      </c>
      <c r="CH223" s="22">
        <v>0</v>
      </c>
      <c r="CI223" s="22">
        <v>0</v>
      </c>
      <c r="CJ223" s="21">
        <f t="shared" ref="CJ223:CJ287" si="107">SUM(AL223,AV223,BF223,BP223,BZ223,)</f>
        <v>0.61299999999999999</v>
      </c>
      <c r="CK223" s="21">
        <f t="shared" ref="CK223:CK287" si="108">SUM(AM223,AW223,BG223,BQ223,CA223,)</f>
        <v>0</v>
      </c>
      <c r="CL223" s="21">
        <f t="shared" ref="CL223:CL287" si="109">SUM(CM223:CP223)</f>
        <v>2.085</v>
      </c>
      <c r="CM223" s="22">
        <v>0</v>
      </c>
      <c r="CN223" s="22">
        <v>0</v>
      </c>
      <c r="CO223" s="21">
        <f t="shared" ref="CO223:CO287" si="110">SUM(AQ223,BA223,BK223,BU223,CE223,)</f>
        <v>2.085</v>
      </c>
      <c r="CP223" s="21">
        <f t="shared" ref="CP223:CP287" si="111">SUM(AR223,BB223,BL223,BV223,CF223)</f>
        <v>0</v>
      </c>
      <c r="CQ223" s="19"/>
    </row>
    <row r="224" spans="1:95" ht="47.25" x14ac:dyDescent="0.25">
      <c r="A224" s="24" t="s">
        <v>423</v>
      </c>
      <c r="B224" s="66" t="s">
        <v>731</v>
      </c>
      <c r="C224" s="67" t="s">
        <v>732</v>
      </c>
      <c r="D224" s="19" t="s">
        <v>168</v>
      </c>
      <c r="E224" s="19">
        <v>2021</v>
      </c>
      <c r="F224" s="19">
        <v>0</v>
      </c>
      <c r="G224" s="19">
        <v>2021</v>
      </c>
      <c r="H224" s="22">
        <v>0</v>
      </c>
      <c r="I224" s="22">
        <v>0</v>
      </c>
      <c r="J224" s="22">
        <v>0</v>
      </c>
      <c r="K224" s="22">
        <f t="shared" si="101"/>
        <v>6.9191270860077023E-2</v>
      </c>
      <c r="L224" s="29">
        <f t="shared" si="102"/>
        <v>0.53900000000000003</v>
      </c>
      <c r="M224" s="28">
        <v>44228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9">
        <f t="shared" si="103"/>
        <v>0.53900000000000003</v>
      </c>
      <c r="V224" s="22">
        <v>0</v>
      </c>
      <c r="W224" s="22">
        <v>0</v>
      </c>
      <c r="X224" s="29">
        <f t="shared" si="104"/>
        <v>0.53900000000000003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2">
        <v>0</v>
      </c>
      <c r="BP224" s="22">
        <v>0</v>
      </c>
      <c r="BQ224" s="22">
        <v>0</v>
      </c>
      <c r="BR224" s="22">
        <v>0</v>
      </c>
      <c r="BS224" s="22">
        <v>0</v>
      </c>
      <c r="BT224" s="22">
        <v>0</v>
      </c>
      <c r="BU224" s="22">
        <v>0</v>
      </c>
      <c r="BV224" s="22">
        <v>0</v>
      </c>
      <c r="BW224" s="23">
        <f t="shared" si="100"/>
        <v>0.39900000000000002</v>
      </c>
      <c r="BX224" s="22">
        <v>0</v>
      </c>
      <c r="BY224" s="22">
        <v>0</v>
      </c>
      <c r="BZ224" s="110">
        <v>0.39900000000000002</v>
      </c>
      <c r="CA224" s="22">
        <v>0</v>
      </c>
      <c r="CB224" s="23">
        <f t="shared" si="105"/>
        <v>0.53900000000000003</v>
      </c>
      <c r="CC224" s="22">
        <v>0</v>
      </c>
      <c r="CD224" s="22">
        <v>0</v>
      </c>
      <c r="CE224" s="110">
        <v>0.53900000000000003</v>
      </c>
      <c r="CF224" s="22">
        <v>0</v>
      </c>
      <c r="CG224" s="21">
        <f t="shared" si="106"/>
        <v>0.39900000000000002</v>
      </c>
      <c r="CH224" s="22">
        <v>0</v>
      </c>
      <c r="CI224" s="22">
        <v>0</v>
      </c>
      <c r="CJ224" s="21">
        <f t="shared" si="107"/>
        <v>0.39900000000000002</v>
      </c>
      <c r="CK224" s="21">
        <f t="shared" si="108"/>
        <v>0</v>
      </c>
      <c r="CL224" s="21">
        <f t="shared" si="109"/>
        <v>0.53900000000000003</v>
      </c>
      <c r="CM224" s="22">
        <v>0</v>
      </c>
      <c r="CN224" s="22">
        <v>0</v>
      </c>
      <c r="CO224" s="21">
        <f t="shared" si="110"/>
        <v>0.53900000000000003</v>
      </c>
      <c r="CP224" s="21">
        <f t="shared" si="111"/>
        <v>0</v>
      </c>
      <c r="CQ224" s="19"/>
    </row>
    <row r="225" spans="1:95" ht="63" x14ac:dyDescent="0.25">
      <c r="A225" s="24" t="s">
        <v>424</v>
      </c>
      <c r="B225" s="53" t="s">
        <v>733</v>
      </c>
      <c r="C225" s="67" t="s">
        <v>734</v>
      </c>
      <c r="D225" s="19" t="s">
        <v>168</v>
      </c>
      <c r="E225" s="19">
        <v>2021</v>
      </c>
      <c r="F225" s="19">
        <v>0</v>
      </c>
      <c r="G225" s="19">
        <v>2021</v>
      </c>
      <c r="H225" s="22">
        <v>0</v>
      </c>
      <c r="I225" s="22">
        <v>0</v>
      </c>
      <c r="J225" s="22">
        <v>0</v>
      </c>
      <c r="K225" s="22">
        <f t="shared" si="101"/>
        <v>6.1360718870346595E-2</v>
      </c>
      <c r="L225" s="29">
        <f t="shared" si="102"/>
        <v>0.47799999999999998</v>
      </c>
      <c r="M225" s="28">
        <v>44228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9">
        <f t="shared" si="103"/>
        <v>0.47799999999999998</v>
      </c>
      <c r="V225" s="22">
        <v>0</v>
      </c>
      <c r="W225" s="22">
        <v>0</v>
      </c>
      <c r="X225" s="29">
        <f t="shared" si="104"/>
        <v>0.47799999999999998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2">
        <v>0</v>
      </c>
      <c r="BP225" s="22">
        <v>0</v>
      </c>
      <c r="BQ225" s="22">
        <v>0</v>
      </c>
      <c r="BR225" s="22">
        <v>0</v>
      </c>
      <c r="BS225" s="22">
        <v>0</v>
      </c>
      <c r="BT225" s="22">
        <v>0</v>
      </c>
      <c r="BU225" s="22">
        <v>0</v>
      </c>
      <c r="BV225" s="22">
        <v>0</v>
      </c>
      <c r="BW225" s="23">
        <f t="shared" si="100"/>
        <v>0.26800000000000002</v>
      </c>
      <c r="BX225" s="22">
        <v>0</v>
      </c>
      <c r="BY225" s="22">
        <v>0</v>
      </c>
      <c r="BZ225" s="110">
        <v>0.26800000000000002</v>
      </c>
      <c r="CA225" s="22">
        <v>0</v>
      </c>
      <c r="CB225" s="23">
        <f t="shared" si="105"/>
        <v>0.47799999999999998</v>
      </c>
      <c r="CC225" s="22">
        <v>0</v>
      </c>
      <c r="CD225" s="22">
        <v>0</v>
      </c>
      <c r="CE225" s="110">
        <v>0.47799999999999998</v>
      </c>
      <c r="CF225" s="22">
        <v>0</v>
      </c>
      <c r="CG225" s="21">
        <f t="shared" si="106"/>
        <v>0.26800000000000002</v>
      </c>
      <c r="CH225" s="22">
        <v>0</v>
      </c>
      <c r="CI225" s="22">
        <v>0</v>
      </c>
      <c r="CJ225" s="21">
        <f t="shared" si="107"/>
        <v>0.26800000000000002</v>
      </c>
      <c r="CK225" s="21">
        <f t="shared" si="108"/>
        <v>0</v>
      </c>
      <c r="CL225" s="21">
        <f t="shared" si="109"/>
        <v>0.47799999999999998</v>
      </c>
      <c r="CM225" s="22">
        <v>0</v>
      </c>
      <c r="CN225" s="22">
        <v>0</v>
      </c>
      <c r="CO225" s="21">
        <f t="shared" si="110"/>
        <v>0.47799999999999998</v>
      </c>
      <c r="CP225" s="21">
        <f t="shared" si="111"/>
        <v>0</v>
      </c>
      <c r="CQ225" s="19"/>
    </row>
    <row r="226" spans="1:95" ht="63" x14ac:dyDescent="0.25">
      <c r="A226" s="24" t="s">
        <v>425</v>
      </c>
      <c r="B226" s="113" t="s">
        <v>735</v>
      </c>
      <c r="C226" s="67" t="s">
        <v>736</v>
      </c>
      <c r="D226" s="19" t="s">
        <v>168</v>
      </c>
      <c r="E226" s="19">
        <v>2021</v>
      </c>
      <c r="F226" s="19">
        <v>0</v>
      </c>
      <c r="G226" s="19">
        <v>2021</v>
      </c>
      <c r="H226" s="22">
        <v>0</v>
      </c>
      <c r="I226" s="22">
        <v>0</v>
      </c>
      <c r="J226" s="22">
        <v>0</v>
      </c>
      <c r="K226" s="22">
        <f t="shared" si="101"/>
        <v>0.1650834403080873</v>
      </c>
      <c r="L226" s="29">
        <f t="shared" si="102"/>
        <v>1.286</v>
      </c>
      <c r="M226" s="28">
        <v>44228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9">
        <f t="shared" si="103"/>
        <v>1.286</v>
      </c>
      <c r="V226" s="22">
        <v>0</v>
      </c>
      <c r="W226" s="22">
        <v>0</v>
      </c>
      <c r="X226" s="29">
        <f t="shared" si="104"/>
        <v>1.286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2">
        <v>0</v>
      </c>
      <c r="BP226" s="22">
        <v>0</v>
      </c>
      <c r="BQ226" s="22">
        <v>0</v>
      </c>
      <c r="BR226" s="22">
        <v>0</v>
      </c>
      <c r="BS226" s="22">
        <v>0</v>
      </c>
      <c r="BT226" s="22">
        <v>0</v>
      </c>
      <c r="BU226" s="22">
        <v>0</v>
      </c>
      <c r="BV226" s="22">
        <v>0</v>
      </c>
      <c r="BW226" s="23">
        <f t="shared" si="100"/>
        <v>0.82799999999999996</v>
      </c>
      <c r="BX226" s="22">
        <v>0</v>
      </c>
      <c r="BY226" s="22">
        <v>0</v>
      </c>
      <c r="BZ226" s="110">
        <v>0.82799999999999996</v>
      </c>
      <c r="CA226" s="22">
        <v>0</v>
      </c>
      <c r="CB226" s="23">
        <f t="shared" si="105"/>
        <v>1.286</v>
      </c>
      <c r="CC226" s="22">
        <v>0</v>
      </c>
      <c r="CD226" s="22">
        <v>0</v>
      </c>
      <c r="CE226" s="110">
        <v>1.286</v>
      </c>
      <c r="CF226" s="22">
        <v>0</v>
      </c>
      <c r="CG226" s="21">
        <f t="shared" si="106"/>
        <v>0.82799999999999996</v>
      </c>
      <c r="CH226" s="22">
        <v>0</v>
      </c>
      <c r="CI226" s="22">
        <v>0</v>
      </c>
      <c r="CJ226" s="21">
        <f t="shared" si="107"/>
        <v>0.82799999999999996</v>
      </c>
      <c r="CK226" s="21">
        <f t="shared" si="108"/>
        <v>0</v>
      </c>
      <c r="CL226" s="21">
        <f t="shared" si="109"/>
        <v>1.286</v>
      </c>
      <c r="CM226" s="22">
        <v>0</v>
      </c>
      <c r="CN226" s="22">
        <v>0</v>
      </c>
      <c r="CO226" s="21">
        <f t="shared" si="110"/>
        <v>1.286</v>
      </c>
      <c r="CP226" s="21">
        <f t="shared" si="111"/>
        <v>0</v>
      </c>
      <c r="CQ226" s="19"/>
    </row>
    <row r="227" spans="1:95" ht="63" x14ac:dyDescent="0.25">
      <c r="A227" s="24" t="s">
        <v>426</v>
      </c>
      <c r="B227" s="113" t="s">
        <v>737</v>
      </c>
      <c r="C227" s="67" t="s">
        <v>738</v>
      </c>
      <c r="D227" s="19" t="s">
        <v>168</v>
      </c>
      <c r="E227" s="19">
        <v>2021</v>
      </c>
      <c r="F227" s="19">
        <v>0</v>
      </c>
      <c r="G227" s="19">
        <v>2021</v>
      </c>
      <c r="H227" s="22">
        <v>0</v>
      </c>
      <c r="I227" s="22">
        <v>0</v>
      </c>
      <c r="J227" s="22">
        <v>0</v>
      </c>
      <c r="K227" s="22">
        <f t="shared" si="101"/>
        <v>0.55275994865211808</v>
      </c>
      <c r="L227" s="29">
        <f t="shared" si="102"/>
        <v>4.306</v>
      </c>
      <c r="M227" s="28">
        <v>44228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9">
        <f t="shared" si="103"/>
        <v>4.306</v>
      </c>
      <c r="V227" s="22">
        <v>0</v>
      </c>
      <c r="W227" s="22">
        <v>0</v>
      </c>
      <c r="X227" s="29">
        <f t="shared" si="104"/>
        <v>4.306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2">
        <v>0</v>
      </c>
      <c r="BP227" s="22">
        <v>0</v>
      </c>
      <c r="BQ227" s="22">
        <v>0</v>
      </c>
      <c r="BR227" s="22">
        <v>0</v>
      </c>
      <c r="BS227" s="22">
        <v>0</v>
      </c>
      <c r="BT227" s="22">
        <v>0</v>
      </c>
      <c r="BU227" s="22">
        <v>0</v>
      </c>
      <c r="BV227" s="22">
        <v>0</v>
      </c>
      <c r="BW227" s="23">
        <f t="shared" si="100"/>
        <v>3.0859999999999999</v>
      </c>
      <c r="BX227" s="22">
        <v>0</v>
      </c>
      <c r="BY227" s="22">
        <v>0</v>
      </c>
      <c r="BZ227" s="110">
        <v>3.0859999999999999</v>
      </c>
      <c r="CA227" s="22">
        <v>0</v>
      </c>
      <c r="CB227" s="23">
        <f t="shared" si="105"/>
        <v>4.306</v>
      </c>
      <c r="CC227" s="22">
        <v>0</v>
      </c>
      <c r="CD227" s="22">
        <v>0</v>
      </c>
      <c r="CE227" s="110">
        <v>4.306</v>
      </c>
      <c r="CF227" s="22">
        <v>0</v>
      </c>
      <c r="CG227" s="21">
        <f t="shared" si="106"/>
        <v>3.0859999999999999</v>
      </c>
      <c r="CH227" s="22">
        <v>0</v>
      </c>
      <c r="CI227" s="22">
        <v>0</v>
      </c>
      <c r="CJ227" s="21">
        <f t="shared" si="107"/>
        <v>3.0859999999999999</v>
      </c>
      <c r="CK227" s="21">
        <f t="shared" si="108"/>
        <v>0</v>
      </c>
      <c r="CL227" s="21">
        <f t="shared" si="109"/>
        <v>4.306</v>
      </c>
      <c r="CM227" s="22">
        <v>0</v>
      </c>
      <c r="CN227" s="22">
        <v>0</v>
      </c>
      <c r="CO227" s="21">
        <f t="shared" si="110"/>
        <v>4.306</v>
      </c>
      <c r="CP227" s="21">
        <f t="shared" si="111"/>
        <v>0</v>
      </c>
      <c r="CQ227" s="19"/>
    </row>
    <row r="228" spans="1:95" ht="47.25" x14ac:dyDescent="0.25">
      <c r="A228" s="24" t="s">
        <v>427</v>
      </c>
      <c r="B228" s="113" t="s">
        <v>739</v>
      </c>
      <c r="C228" s="67" t="s">
        <v>740</v>
      </c>
      <c r="D228" s="19" t="s">
        <v>168</v>
      </c>
      <c r="E228" s="19">
        <v>2021</v>
      </c>
      <c r="F228" s="19">
        <v>0</v>
      </c>
      <c r="G228" s="19">
        <v>2021</v>
      </c>
      <c r="H228" s="22">
        <v>0</v>
      </c>
      <c r="I228" s="22">
        <v>0</v>
      </c>
      <c r="J228" s="22">
        <v>0</v>
      </c>
      <c r="K228" s="22">
        <f t="shared" si="101"/>
        <v>0.29358151476251604</v>
      </c>
      <c r="L228" s="29">
        <f t="shared" si="102"/>
        <v>2.2869999999999999</v>
      </c>
      <c r="M228" s="28">
        <v>44228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9">
        <f t="shared" si="103"/>
        <v>2.2869999999999999</v>
      </c>
      <c r="V228" s="22">
        <v>0</v>
      </c>
      <c r="W228" s="22">
        <v>0</v>
      </c>
      <c r="X228" s="29">
        <f t="shared" si="104"/>
        <v>2.2869999999999999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  <c r="BM228" s="22">
        <v>0</v>
      </c>
      <c r="BN228" s="22">
        <v>0</v>
      </c>
      <c r="BO228" s="22">
        <v>0</v>
      </c>
      <c r="BP228" s="22">
        <v>0</v>
      </c>
      <c r="BQ228" s="22">
        <v>0</v>
      </c>
      <c r="BR228" s="22">
        <v>0</v>
      </c>
      <c r="BS228" s="22">
        <v>0</v>
      </c>
      <c r="BT228" s="22">
        <v>0</v>
      </c>
      <c r="BU228" s="22">
        <v>0</v>
      </c>
      <c r="BV228" s="22">
        <v>0</v>
      </c>
      <c r="BW228" s="23">
        <f t="shared" si="100"/>
        <v>1.931</v>
      </c>
      <c r="BX228" s="22">
        <v>0</v>
      </c>
      <c r="BY228" s="22">
        <v>0</v>
      </c>
      <c r="BZ228" s="110">
        <v>1.931</v>
      </c>
      <c r="CA228" s="22">
        <v>0</v>
      </c>
      <c r="CB228" s="23">
        <f t="shared" si="105"/>
        <v>2.2869999999999999</v>
      </c>
      <c r="CC228" s="22">
        <v>0</v>
      </c>
      <c r="CD228" s="22">
        <v>0</v>
      </c>
      <c r="CE228" s="110">
        <v>2.2869999999999999</v>
      </c>
      <c r="CF228" s="22">
        <v>0</v>
      </c>
      <c r="CG228" s="21">
        <f t="shared" si="106"/>
        <v>1.931</v>
      </c>
      <c r="CH228" s="22">
        <v>0</v>
      </c>
      <c r="CI228" s="22">
        <v>0</v>
      </c>
      <c r="CJ228" s="21">
        <f t="shared" si="107"/>
        <v>1.931</v>
      </c>
      <c r="CK228" s="21">
        <f t="shared" si="108"/>
        <v>0</v>
      </c>
      <c r="CL228" s="21">
        <f t="shared" si="109"/>
        <v>2.2869999999999999</v>
      </c>
      <c r="CM228" s="22">
        <v>0</v>
      </c>
      <c r="CN228" s="22">
        <v>0</v>
      </c>
      <c r="CO228" s="21">
        <f t="shared" si="110"/>
        <v>2.2869999999999999</v>
      </c>
      <c r="CP228" s="21">
        <f t="shared" si="111"/>
        <v>0</v>
      </c>
      <c r="CQ228" s="19"/>
    </row>
    <row r="229" spans="1:95" ht="47.25" x14ac:dyDescent="0.25">
      <c r="A229" s="24" t="s">
        <v>428</v>
      </c>
      <c r="B229" s="113" t="s">
        <v>741</v>
      </c>
      <c r="C229" s="67" t="s">
        <v>742</v>
      </c>
      <c r="D229" s="19" t="s">
        <v>168</v>
      </c>
      <c r="E229" s="19">
        <v>2021</v>
      </c>
      <c r="F229" s="19">
        <v>0</v>
      </c>
      <c r="G229" s="19">
        <v>2021</v>
      </c>
      <c r="H229" s="22">
        <v>0</v>
      </c>
      <c r="I229" s="22">
        <v>0</v>
      </c>
      <c r="J229" s="22">
        <v>0</v>
      </c>
      <c r="K229" s="22">
        <f t="shared" si="101"/>
        <v>0.11103979460847239</v>
      </c>
      <c r="L229" s="29">
        <f t="shared" si="102"/>
        <v>0.86499999999999999</v>
      </c>
      <c r="M229" s="28">
        <v>44228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9">
        <f t="shared" si="103"/>
        <v>0.86499999999999999</v>
      </c>
      <c r="V229" s="22">
        <v>0</v>
      </c>
      <c r="W229" s="22">
        <v>0</v>
      </c>
      <c r="X229" s="29">
        <f t="shared" si="104"/>
        <v>0.86499999999999999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2">
        <v>0</v>
      </c>
      <c r="BP229" s="22">
        <v>0</v>
      </c>
      <c r="BQ229" s="22">
        <v>0</v>
      </c>
      <c r="BR229" s="22">
        <v>0</v>
      </c>
      <c r="BS229" s="22">
        <v>0</v>
      </c>
      <c r="BT229" s="22">
        <v>0</v>
      </c>
      <c r="BU229" s="22">
        <v>0</v>
      </c>
      <c r="BV229" s="22">
        <v>0</v>
      </c>
      <c r="BW229" s="23">
        <f t="shared" si="100"/>
        <v>0.76200000000000001</v>
      </c>
      <c r="BX229" s="22">
        <v>0</v>
      </c>
      <c r="BY229" s="22">
        <v>0</v>
      </c>
      <c r="BZ229" s="110">
        <v>0.76200000000000001</v>
      </c>
      <c r="CA229" s="22">
        <v>0</v>
      </c>
      <c r="CB229" s="23">
        <f t="shared" si="105"/>
        <v>0.86499999999999999</v>
      </c>
      <c r="CC229" s="22">
        <v>0</v>
      </c>
      <c r="CD229" s="22">
        <v>0</v>
      </c>
      <c r="CE229" s="110">
        <v>0.86499999999999999</v>
      </c>
      <c r="CF229" s="22">
        <v>0</v>
      </c>
      <c r="CG229" s="21">
        <f t="shared" si="106"/>
        <v>0.76200000000000001</v>
      </c>
      <c r="CH229" s="22">
        <v>0</v>
      </c>
      <c r="CI229" s="22">
        <v>0</v>
      </c>
      <c r="CJ229" s="21">
        <f t="shared" si="107"/>
        <v>0.76200000000000001</v>
      </c>
      <c r="CK229" s="21">
        <f t="shared" si="108"/>
        <v>0</v>
      </c>
      <c r="CL229" s="21">
        <f t="shared" si="109"/>
        <v>0.86499999999999999</v>
      </c>
      <c r="CM229" s="22">
        <v>0</v>
      </c>
      <c r="CN229" s="22">
        <v>0</v>
      </c>
      <c r="CO229" s="21">
        <f t="shared" si="110"/>
        <v>0.86499999999999999</v>
      </c>
      <c r="CP229" s="21">
        <f t="shared" si="111"/>
        <v>0</v>
      </c>
      <c r="CQ229" s="19"/>
    </row>
    <row r="230" spans="1:95" ht="63" x14ac:dyDescent="0.25">
      <c r="A230" s="24" t="s">
        <v>429</v>
      </c>
      <c r="B230" s="113" t="s">
        <v>743</v>
      </c>
      <c r="C230" s="67" t="s">
        <v>744</v>
      </c>
      <c r="D230" s="19" t="s">
        <v>168</v>
      </c>
      <c r="E230" s="19">
        <v>2021</v>
      </c>
      <c r="F230" s="19">
        <v>0</v>
      </c>
      <c r="G230" s="19">
        <v>2021</v>
      </c>
      <c r="H230" s="22">
        <v>0</v>
      </c>
      <c r="I230" s="22">
        <v>0</v>
      </c>
      <c r="J230" s="22">
        <v>0</v>
      </c>
      <c r="K230" s="22">
        <f t="shared" si="101"/>
        <v>0.32028241335044932</v>
      </c>
      <c r="L230" s="29">
        <f t="shared" si="102"/>
        <v>2.4950000000000001</v>
      </c>
      <c r="M230" s="28">
        <v>44228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9">
        <f t="shared" si="103"/>
        <v>2.4950000000000001</v>
      </c>
      <c r="V230" s="22">
        <v>0</v>
      </c>
      <c r="W230" s="22">
        <v>0</v>
      </c>
      <c r="X230" s="29">
        <f t="shared" si="104"/>
        <v>2.4950000000000001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  <c r="BM230" s="22">
        <v>0</v>
      </c>
      <c r="BN230" s="22">
        <v>0</v>
      </c>
      <c r="BO230" s="22">
        <v>0</v>
      </c>
      <c r="BP230" s="22">
        <v>0</v>
      </c>
      <c r="BQ230" s="22">
        <v>0</v>
      </c>
      <c r="BR230" s="22">
        <v>0</v>
      </c>
      <c r="BS230" s="22">
        <v>0</v>
      </c>
      <c r="BT230" s="22">
        <v>0</v>
      </c>
      <c r="BU230" s="22">
        <v>0</v>
      </c>
      <c r="BV230" s="22">
        <v>0</v>
      </c>
      <c r="BW230" s="23">
        <f t="shared" si="100"/>
        <v>1.7110000000000001</v>
      </c>
      <c r="BX230" s="22">
        <v>0</v>
      </c>
      <c r="BY230" s="22">
        <v>0</v>
      </c>
      <c r="BZ230" s="110">
        <v>1.7110000000000001</v>
      </c>
      <c r="CA230" s="22">
        <v>0</v>
      </c>
      <c r="CB230" s="23">
        <f t="shared" si="105"/>
        <v>2.4950000000000001</v>
      </c>
      <c r="CC230" s="22">
        <v>0</v>
      </c>
      <c r="CD230" s="22">
        <v>0</v>
      </c>
      <c r="CE230" s="110">
        <v>2.4950000000000001</v>
      </c>
      <c r="CF230" s="22">
        <v>0</v>
      </c>
      <c r="CG230" s="21">
        <f t="shared" si="106"/>
        <v>1.7110000000000001</v>
      </c>
      <c r="CH230" s="22">
        <v>0</v>
      </c>
      <c r="CI230" s="22">
        <v>0</v>
      </c>
      <c r="CJ230" s="21">
        <f t="shared" si="107"/>
        <v>1.7110000000000001</v>
      </c>
      <c r="CK230" s="21">
        <f t="shared" si="108"/>
        <v>0</v>
      </c>
      <c r="CL230" s="21">
        <f t="shared" si="109"/>
        <v>2.4950000000000001</v>
      </c>
      <c r="CM230" s="22">
        <v>0</v>
      </c>
      <c r="CN230" s="22">
        <v>0</v>
      </c>
      <c r="CO230" s="21">
        <f t="shared" si="110"/>
        <v>2.4950000000000001</v>
      </c>
      <c r="CP230" s="21">
        <f t="shared" si="111"/>
        <v>0</v>
      </c>
      <c r="CQ230" s="19"/>
    </row>
    <row r="231" spans="1:95" ht="63" x14ac:dyDescent="0.25">
      <c r="A231" s="24" t="s">
        <v>430</v>
      </c>
      <c r="B231" s="66" t="s">
        <v>745</v>
      </c>
      <c r="C231" s="67" t="s">
        <v>746</v>
      </c>
      <c r="D231" s="19" t="s">
        <v>168</v>
      </c>
      <c r="E231" s="19">
        <v>2021</v>
      </c>
      <c r="F231" s="19">
        <v>0</v>
      </c>
      <c r="G231" s="19">
        <v>2021</v>
      </c>
      <c r="H231" s="22">
        <v>0</v>
      </c>
      <c r="I231" s="22">
        <v>0</v>
      </c>
      <c r="J231" s="22">
        <v>0</v>
      </c>
      <c r="K231" s="22">
        <f t="shared" si="101"/>
        <v>0.47111681643132219</v>
      </c>
      <c r="L231" s="29">
        <f t="shared" si="102"/>
        <v>3.67</v>
      </c>
      <c r="M231" s="28">
        <v>44228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9">
        <f t="shared" si="103"/>
        <v>3.67</v>
      </c>
      <c r="V231" s="22">
        <v>0</v>
      </c>
      <c r="W231" s="22">
        <v>0</v>
      </c>
      <c r="X231" s="29">
        <f t="shared" si="104"/>
        <v>3.67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  <c r="BM231" s="22">
        <v>0</v>
      </c>
      <c r="BN231" s="22">
        <v>0</v>
      </c>
      <c r="BO231" s="22">
        <v>0</v>
      </c>
      <c r="BP231" s="22">
        <v>0</v>
      </c>
      <c r="BQ231" s="22">
        <v>0</v>
      </c>
      <c r="BR231" s="22">
        <v>0</v>
      </c>
      <c r="BS231" s="22">
        <v>0</v>
      </c>
      <c r="BT231" s="22">
        <v>0</v>
      </c>
      <c r="BU231" s="22">
        <v>0</v>
      </c>
      <c r="BV231" s="22">
        <v>0</v>
      </c>
      <c r="BW231" s="23">
        <f t="shared" si="100"/>
        <v>4.5590000000000002</v>
      </c>
      <c r="BX231" s="22">
        <v>0</v>
      </c>
      <c r="BY231" s="22">
        <v>0</v>
      </c>
      <c r="BZ231" s="110">
        <v>4.5590000000000002</v>
      </c>
      <c r="CA231" s="22">
        <v>0</v>
      </c>
      <c r="CB231" s="23">
        <f t="shared" si="105"/>
        <v>3.67</v>
      </c>
      <c r="CC231" s="22">
        <v>0</v>
      </c>
      <c r="CD231" s="22">
        <v>0</v>
      </c>
      <c r="CE231" s="110">
        <v>3.67</v>
      </c>
      <c r="CF231" s="22">
        <v>0</v>
      </c>
      <c r="CG231" s="21">
        <f t="shared" si="106"/>
        <v>4.5590000000000002</v>
      </c>
      <c r="CH231" s="22">
        <v>0</v>
      </c>
      <c r="CI231" s="22">
        <v>0</v>
      </c>
      <c r="CJ231" s="21">
        <f t="shared" si="107"/>
        <v>4.5590000000000002</v>
      </c>
      <c r="CK231" s="21">
        <f t="shared" si="108"/>
        <v>0</v>
      </c>
      <c r="CL231" s="21">
        <f t="shared" si="109"/>
        <v>3.67</v>
      </c>
      <c r="CM231" s="22">
        <v>0</v>
      </c>
      <c r="CN231" s="22">
        <v>0</v>
      </c>
      <c r="CO231" s="21">
        <f t="shared" si="110"/>
        <v>3.67</v>
      </c>
      <c r="CP231" s="21">
        <f t="shared" si="111"/>
        <v>0</v>
      </c>
      <c r="CQ231" s="19"/>
    </row>
    <row r="232" spans="1:95" ht="47.25" x14ac:dyDescent="0.25">
      <c r="A232" s="24" t="s">
        <v>431</v>
      </c>
      <c r="B232" s="113" t="s">
        <v>747</v>
      </c>
      <c r="C232" s="67" t="s">
        <v>748</v>
      </c>
      <c r="D232" s="19" t="s">
        <v>168</v>
      </c>
      <c r="E232" s="19">
        <v>2021</v>
      </c>
      <c r="F232" s="19">
        <v>0</v>
      </c>
      <c r="G232" s="19">
        <v>2021</v>
      </c>
      <c r="H232" s="22">
        <v>0</v>
      </c>
      <c r="I232" s="22">
        <v>0</v>
      </c>
      <c r="J232" s="22">
        <v>0</v>
      </c>
      <c r="K232" s="22">
        <f t="shared" si="101"/>
        <v>0.11116816431322207</v>
      </c>
      <c r="L232" s="29">
        <f t="shared" si="102"/>
        <v>0.86599999999999999</v>
      </c>
      <c r="M232" s="28">
        <v>44228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9">
        <f t="shared" si="103"/>
        <v>0.86599999999999999</v>
      </c>
      <c r="V232" s="22">
        <v>0</v>
      </c>
      <c r="W232" s="22">
        <v>0</v>
      </c>
      <c r="X232" s="29">
        <f t="shared" si="104"/>
        <v>0.86599999999999999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2">
        <v>0</v>
      </c>
      <c r="BP232" s="22">
        <v>0</v>
      </c>
      <c r="BQ232" s="22">
        <v>0</v>
      </c>
      <c r="BR232" s="22">
        <v>0</v>
      </c>
      <c r="BS232" s="22">
        <v>0</v>
      </c>
      <c r="BT232" s="22">
        <v>0</v>
      </c>
      <c r="BU232" s="22">
        <v>0</v>
      </c>
      <c r="BV232" s="22">
        <v>0</v>
      </c>
      <c r="BW232" s="23">
        <f t="shared" si="100"/>
        <v>0.65300000000000002</v>
      </c>
      <c r="BX232" s="22">
        <v>0</v>
      </c>
      <c r="BY232" s="22">
        <v>0</v>
      </c>
      <c r="BZ232" s="110">
        <v>0.65300000000000002</v>
      </c>
      <c r="CA232" s="22">
        <v>0</v>
      </c>
      <c r="CB232" s="23">
        <f t="shared" si="105"/>
        <v>0.86599999999999999</v>
      </c>
      <c r="CC232" s="22">
        <v>0</v>
      </c>
      <c r="CD232" s="22">
        <v>0</v>
      </c>
      <c r="CE232" s="110">
        <v>0.86599999999999999</v>
      </c>
      <c r="CF232" s="22">
        <v>0</v>
      </c>
      <c r="CG232" s="21">
        <f t="shared" si="106"/>
        <v>0.65300000000000002</v>
      </c>
      <c r="CH232" s="22">
        <v>0</v>
      </c>
      <c r="CI232" s="22">
        <v>0</v>
      </c>
      <c r="CJ232" s="21">
        <f t="shared" si="107"/>
        <v>0.65300000000000002</v>
      </c>
      <c r="CK232" s="21">
        <f t="shared" si="108"/>
        <v>0</v>
      </c>
      <c r="CL232" s="21">
        <f t="shared" si="109"/>
        <v>0.86599999999999999</v>
      </c>
      <c r="CM232" s="22">
        <v>0</v>
      </c>
      <c r="CN232" s="22">
        <v>0</v>
      </c>
      <c r="CO232" s="21">
        <f t="shared" si="110"/>
        <v>0.86599999999999999</v>
      </c>
      <c r="CP232" s="21">
        <f t="shared" si="111"/>
        <v>0</v>
      </c>
      <c r="CQ232" s="19"/>
    </row>
    <row r="233" spans="1:95" ht="47.25" x14ac:dyDescent="0.25">
      <c r="A233" s="24" t="s">
        <v>432</v>
      </c>
      <c r="B233" s="113" t="s">
        <v>749</v>
      </c>
      <c r="C233" s="67" t="s">
        <v>750</v>
      </c>
      <c r="D233" s="19" t="s">
        <v>168</v>
      </c>
      <c r="E233" s="19">
        <v>2021</v>
      </c>
      <c r="F233" s="19">
        <v>0</v>
      </c>
      <c r="G233" s="19">
        <v>2021</v>
      </c>
      <c r="H233" s="22">
        <v>0</v>
      </c>
      <c r="I233" s="22">
        <v>0</v>
      </c>
      <c r="J233" s="22">
        <v>0</v>
      </c>
      <c r="K233" s="22">
        <f t="shared" si="101"/>
        <v>2.6700898587933248E-2</v>
      </c>
      <c r="L233" s="29">
        <f t="shared" si="102"/>
        <v>0.20799999999999999</v>
      </c>
      <c r="M233" s="28">
        <v>44228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9">
        <f t="shared" si="103"/>
        <v>0.20799999999999999</v>
      </c>
      <c r="V233" s="22">
        <v>0</v>
      </c>
      <c r="W233" s="22">
        <v>0</v>
      </c>
      <c r="X233" s="29">
        <f t="shared" si="104"/>
        <v>0.20799999999999999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  <c r="BM233" s="22">
        <v>0</v>
      </c>
      <c r="BN233" s="22">
        <v>0</v>
      </c>
      <c r="BO233" s="22">
        <v>0</v>
      </c>
      <c r="BP233" s="22">
        <v>0</v>
      </c>
      <c r="BQ233" s="22">
        <v>0</v>
      </c>
      <c r="BR233" s="22">
        <v>0</v>
      </c>
      <c r="BS233" s="22">
        <v>0</v>
      </c>
      <c r="BT233" s="22">
        <v>0</v>
      </c>
      <c r="BU233" s="22">
        <v>0</v>
      </c>
      <c r="BV233" s="22">
        <v>0</v>
      </c>
      <c r="BW233" s="23">
        <f t="shared" si="100"/>
        <v>5.7000000000000002E-2</v>
      </c>
      <c r="BX233" s="22">
        <v>0</v>
      </c>
      <c r="BY233" s="22">
        <v>0</v>
      </c>
      <c r="BZ233" s="110">
        <v>5.7000000000000002E-2</v>
      </c>
      <c r="CA233" s="22">
        <v>0</v>
      </c>
      <c r="CB233" s="23">
        <f t="shared" si="105"/>
        <v>0.20799999999999999</v>
      </c>
      <c r="CC233" s="22">
        <v>0</v>
      </c>
      <c r="CD233" s="22">
        <v>0</v>
      </c>
      <c r="CE233" s="110">
        <v>0.20799999999999999</v>
      </c>
      <c r="CF233" s="22">
        <v>0</v>
      </c>
      <c r="CG233" s="21">
        <f t="shared" si="106"/>
        <v>5.7000000000000002E-2</v>
      </c>
      <c r="CH233" s="22">
        <v>0</v>
      </c>
      <c r="CI233" s="22">
        <v>0</v>
      </c>
      <c r="CJ233" s="21">
        <f t="shared" si="107"/>
        <v>5.7000000000000002E-2</v>
      </c>
      <c r="CK233" s="21">
        <f t="shared" si="108"/>
        <v>0</v>
      </c>
      <c r="CL233" s="21">
        <f t="shared" si="109"/>
        <v>0.20799999999999999</v>
      </c>
      <c r="CM233" s="22">
        <v>0</v>
      </c>
      <c r="CN233" s="22">
        <v>0</v>
      </c>
      <c r="CO233" s="21">
        <f t="shared" si="110"/>
        <v>0.20799999999999999</v>
      </c>
      <c r="CP233" s="21">
        <f t="shared" si="111"/>
        <v>0</v>
      </c>
      <c r="CQ233" s="19"/>
    </row>
    <row r="234" spans="1:95" ht="31.5" x14ac:dyDescent="0.25">
      <c r="A234" s="24" t="s">
        <v>288</v>
      </c>
      <c r="B234" s="25" t="s">
        <v>289</v>
      </c>
      <c r="C234" s="26" t="s">
        <v>89</v>
      </c>
      <c r="D234" s="21">
        <v>0</v>
      </c>
      <c r="E234" s="21">
        <v>0</v>
      </c>
      <c r="F234" s="21">
        <v>0</v>
      </c>
      <c r="G234" s="21">
        <v>0</v>
      </c>
      <c r="H234" s="22">
        <v>0</v>
      </c>
      <c r="I234" s="33">
        <v>0</v>
      </c>
      <c r="J234" s="21">
        <v>0</v>
      </c>
      <c r="K234" s="22">
        <v>0.04</v>
      </c>
      <c r="L234" s="33">
        <v>0.2</v>
      </c>
      <c r="M234" s="21">
        <v>0</v>
      </c>
      <c r="N234" s="22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0.2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0.20300000000000001</v>
      </c>
      <c r="AT234" s="33">
        <v>0</v>
      </c>
      <c r="AU234" s="33">
        <v>0</v>
      </c>
      <c r="AV234" s="33">
        <v>0.20300000000000001</v>
      </c>
      <c r="AW234" s="33">
        <v>0</v>
      </c>
      <c r="AX234" s="33">
        <v>0.16980139</v>
      </c>
      <c r="AY234" s="33">
        <v>0</v>
      </c>
      <c r="AZ234" s="33">
        <v>0</v>
      </c>
      <c r="BA234" s="33">
        <v>0.16980139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114">
        <f>BW236</f>
        <v>0.20300000000000001</v>
      </c>
      <c r="BX234" s="33">
        <v>0</v>
      </c>
      <c r="BY234" s="33">
        <v>0</v>
      </c>
      <c r="BZ234" s="114">
        <f>BZ236</f>
        <v>0.20300000000000001</v>
      </c>
      <c r="CA234" s="33">
        <v>0</v>
      </c>
      <c r="CB234" s="33">
        <f>SUM(CB235:CB236)</f>
        <v>0.188</v>
      </c>
      <c r="CC234" s="33">
        <f t="shared" ref="CC234:CF234" si="112">SUM(CC235:CC236)</f>
        <v>0</v>
      </c>
      <c r="CD234" s="33">
        <f t="shared" si="112"/>
        <v>0</v>
      </c>
      <c r="CE234" s="33">
        <f t="shared" si="112"/>
        <v>0.188</v>
      </c>
      <c r="CF234" s="33">
        <f t="shared" si="112"/>
        <v>0</v>
      </c>
      <c r="CG234" s="21">
        <f t="shared" si="106"/>
        <v>0.40600000000000003</v>
      </c>
      <c r="CH234" s="21">
        <v>0</v>
      </c>
      <c r="CI234" s="21">
        <v>0</v>
      </c>
      <c r="CJ234" s="21">
        <f t="shared" si="107"/>
        <v>0.40600000000000003</v>
      </c>
      <c r="CK234" s="21">
        <f t="shared" si="108"/>
        <v>0</v>
      </c>
      <c r="CL234" s="21">
        <f t="shared" si="109"/>
        <v>0.35780139</v>
      </c>
      <c r="CM234" s="21">
        <v>0</v>
      </c>
      <c r="CN234" s="21">
        <v>0</v>
      </c>
      <c r="CO234" s="21">
        <f t="shared" si="110"/>
        <v>0.35780139</v>
      </c>
      <c r="CP234" s="21">
        <f t="shared" si="111"/>
        <v>0</v>
      </c>
      <c r="CQ234" s="19"/>
    </row>
    <row r="235" spans="1:95" ht="31.5" x14ac:dyDescent="0.25">
      <c r="A235" s="24" t="s">
        <v>102</v>
      </c>
      <c r="B235" s="25" t="s">
        <v>290</v>
      </c>
      <c r="C235" s="15" t="s">
        <v>291</v>
      </c>
      <c r="D235" s="19" t="s">
        <v>159</v>
      </c>
      <c r="E235" s="19">
        <v>2018</v>
      </c>
      <c r="F235" s="21">
        <v>0</v>
      </c>
      <c r="G235" s="19">
        <v>2018</v>
      </c>
      <c r="H235" s="22">
        <v>0</v>
      </c>
      <c r="I235" s="22">
        <v>0</v>
      </c>
      <c r="J235" s="21">
        <v>0</v>
      </c>
      <c r="K235" s="22">
        <v>3.1397174254317116E-2</v>
      </c>
      <c r="L235" s="19">
        <v>0.2</v>
      </c>
      <c r="M235" s="28">
        <v>43132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1">
        <v>0</v>
      </c>
      <c r="U235" s="21">
        <v>0</v>
      </c>
      <c r="V235" s="21">
        <v>0</v>
      </c>
      <c r="W235" s="21">
        <v>0</v>
      </c>
      <c r="X235" s="22">
        <v>0.2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19">
        <v>0</v>
      </c>
      <c r="AM235" s="22">
        <v>0</v>
      </c>
      <c r="AN235" s="22">
        <v>0</v>
      </c>
      <c r="AO235" s="19">
        <v>0</v>
      </c>
      <c r="AP235" s="19">
        <v>0</v>
      </c>
      <c r="AQ235" s="19">
        <v>0</v>
      </c>
      <c r="AR235" s="19">
        <v>0</v>
      </c>
      <c r="AS235" s="22">
        <v>0.20300000000000001</v>
      </c>
      <c r="AT235" s="19">
        <v>0</v>
      </c>
      <c r="AU235" s="19">
        <v>0</v>
      </c>
      <c r="AV235" s="21">
        <v>0.20300000000000001</v>
      </c>
      <c r="AW235" s="19">
        <v>0</v>
      </c>
      <c r="AX235" s="22">
        <v>0.16980139</v>
      </c>
      <c r="AY235" s="19">
        <v>0</v>
      </c>
      <c r="AZ235" s="19">
        <v>0</v>
      </c>
      <c r="BA235" s="31">
        <v>0.16980139</v>
      </c>
      <c r="BB235" s="19">
        <v>0</v>
      </c>
      <c r="BC235" s="22">
        <v>0</v>
      </c>
      <c r="BD235" s="19">
        <v>0</v>
      </c>
      <c r="BE235" s="19">
        <v>0</v>
      </c>
      <c r="BF235" s="19">
        <v>0</v>
      </c>
      <c r="BG235" s="22">
        <v>0</v>
      </c>
      <c r="BH235" s="22">
        <v>0</v>
      </c>
      <c r="BI235" s="19">
        <v>0</v>
      </c>
      <c r="BJ235" s="19">
        <v>0</v>
      </c>
      <c r="BK235" s="19">
        <v>0</v>
      </c>
      <c r="BL235" s="22">
        <v>0</v>
      </c>
      <c r="BM235" s="22">
        <v>0</v>
      </c>
      <c r="BN235" s="19">
        <v>0</v>
      </c>
      <c r="BO235" s="19">
        <v>0</v>
      </c>
      <c r="BP235" s="19">
        <v>0</v>
      </c>
      <c r="BQ235" s="19">
        <v>0</v>
      </c>
      <c r="BR235" s="22">
        <v>0</v>
      </c>
      <c r="BS235" s="19">
        <v>0</v>
      </c>
      <c r="BT235" s="19">
        <v>0</v>
      </c>
      <c r="BU235" s="19">
        <v>0</v>
      </c>
      <c r="BV235" s="19">
        <v>0</v>
      </c>
      <c r="BW235" s="22">
        <v>0</v>
      </c>
      <c r="BX235" s="19">
        <v>0</v>
      </c>
      <c r="BY235" s="19">
        <v>0</v>
      </c>
      <c r="BZ235" s="19">
        <v>0</v>
      </c>
      <c r="CA235" s="22">
        <v>0</v>
      </c>
      <c r="CB235" s="22">
        <v>0</v>
      </c>
      <c r="CC235" s="19">
        <v>0</v>
      </c>
      <c r="CD235" s="19">
        <v>0</v>
      </c>
      <c r="CE235" s="19">
        <v>0</v>
      </c>
      <c r="CF235" s="22">
        <v>0</v>
      </c>
      <c r="CG235" s="21">
        <f t="shared" si="106"/>
        <v>0.20300000000000001</v>
      </c>
      <c r="CH235" s="21">
        <v>0</v>
      </c>
      <c r="CI235" s="21">
        <v>0</v>
      </c>
      <c r="CJ235" s="21">
        <f t="shared" si="107"/>
        <v>0.20300000000000001</v>
      </c>
      <c r="CK235" s="21">
        <f t="shared" si="108"/>
        <v>0</v>
      </c>
      <c r="CL235" s="21">
        <f t="shared" si="109"/>
        <v>0.16980139</v>
      </c>
      <c r="CM235" s="21">
        <v>0</v>
      </c>
      <c r="CN235" s="21">
        <v>0</v>
      </c>
      <c r="CO235" s="21">
        <f t="shared" si="110"/>
        <v>0.16980139</v>
      </c>
      <c r="CP235" s="21">
        <f t="shared" si="111"/>
        <v>0</v>
      </c>
      <c r="CQ235" s="19" t="s">
        <v>285</v>
      </c>
    </row>
    <row r="236" spans="1:95" ht="47.25" x14ac:dyDescent="0.25">
      <c r="A236" s="24" t="s">
        <v>409</v>
      </c>
      <c r="B236" s="66" t="s">
        <v>807</v>
      </c>
      <c r="C236" s="67" t="s">
        <v>751</v>
      </c>
      <c r="D236" s="19" t="s">
        <v>168</v>
      </c>
      <c r="E236" s="19">
        <v>2021</v>
      </c>
      <c r="F236" s="19">
        <v>0</v>
      </c>
      <c r="G236" s="19">
        <v>2021</v>
      </c>
      <c r="H236" s="22">
        <v>0</v>
      </c>
      <c r="I236" s="22">
        <v>0</v>
      </c>
      <c r="J236" s="22">
        <v>0</v>
      </c>
      <c r="K236" s="22">
        <f>L236/7.79</f>
        <v>2.4133504492939665E-2</v>
      </c>
      <c r="L236" s="23">
        <f>CB236</f>
        <v>0.188</v>
      </c>
      <c r="M236" s="28">
        <v>44228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1">
        <f>CB236</f>
        <v>0.188</v>
      </c>
      <c r="V236" s="22">
        <v>0</v>
      </c>
      <c r="W236" s="22">
        <v>0</v>
      </c>
      <c r="X236" s="22">
        <f>CB236</f>
        <v>0.188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  <c r="BM236" s="21">
        <v>0</v>
      </c>
      <c r="BN236" s="21">
        <v>0</v>
      </c>
      <c r="BO236" s="21">
        <v>0</v>
      </c>
      <c r="BP236" s="21">
        <v>0</v>
      </c>
      <c r="BQ236" s="21">
        <v>0</v>
      </c>
      <c r="BR236" s="21">
        <v>0</v>
      </c>
      <c r="BS236" s="21">
        <v>0</v>
      </c>
      <c r="BT236" s="21">
        <v>0</v>
      </c>
      <c r="BU236" s="21">
        <v>0</v>
      </c>
      <c r="BV236" s="21">
        <v>0</v>
      </c>
      <c r="BW236" s="23">
        <f>SUM(BX236:CA236)</f>
        <v>0.20300000000000001</v>
      </c>
      <c r="BX236" s="21">
        <v>0</v>
      </c>
      <c r="BY236" s="21">
        <v>0</v>
      </c>
      <c r="BZ236" s="110">
        <v>0.20300000000000001</v>
      </c>
      <c r="CA236" s="21">
        <v>0</v>
      </c>
      <c r="CB236" s="23">
        <f>SUM(CC236:CF236)</f>
        <v>0.188</v>
      </c>
      <c r="CC236" s="22">
        <v>0</v>
      </c>
      <c r="CD236" s="22">
        <v>0</v>
      </c>
      <c r="CE236" s="110">
        <v>0.188</v>
      </c>
      <c r="CF236" s="22">
        <v>0</v>
      </c>
      <c r="CG236" s="21">
        <f t="shared" si="106"/>
        <v>0.20300000000000001</v>
      </c>
      <c r="CH236" s="22">
        <v>0</v>
      </c>
      <c r="CI236" s="22">
        <v>0</v>
      </c>
      <c r="CJ236" s="21">
        <f t="shared" si="107"/>
        <v>0.20300000000000001</v>
      </c>
      <c r="CK236" s="21">
        <f t="shared" si="108"/>
        <v>0</v>
      </c>
      <c r="CL236" s="21">
        <f t="shared" si="109"/>
        <v>0.188</v>
      </c>
      <c r="CM236" s="22">
        <v>0</v>
      </c>
      <c r="CN236" s="22">
        <v>0</v>
      </c>
      <c r="CO236" s="21">
        <f t="shared" si="110"/>
        <v>0.188</v>
      </c>
      <c r="CP236" s="21">
        <f t="shared" si="111"/>
        <v>0</v>
      </c>
      <c r="CQ236" s="19"/>
    </row>
    <row r="237" spans="1:95" ht="31.5" x14ac:dyDescent="0.25">
      <c r="A237" s="24" t="s">
        <v>292</v>
      </c>
      <c r="B237" s="25" t="s">
        <v>293</v>
      </c>
      <c r="C237" s="26" t="s">
        <v>89</v>
      </c>
      <c r="D237" s="21">
        <v>0</v>
      </c>
      <c r="E237" s="21">
        <v>0</v>
      </c>
      <c r="F237" s="21">
        <v>0</v>
      </c>
      <c r="G237" s="21">
        <v>0</v>
      </c>
      <c r="H237" s="22">
        <v>0</v>
      </c>
      <c r="I237" s="21">
        <v>0</v>
      </c>
      <c r="J237" s="21">
        <v>0</v>
      </c>
      <c r="K237" s="22">
        <v>0</v>
      </c>
      <c r="L237" s="21">
        <v>0</v>
      </c>
      <c r="M237" s="21">
        <v>0</v>
      </c>
      <c r="N237" s="22">
        <v>0</v>
      </c>
      <c r="O237" s="22">
        <v>0</v>
      </c>
      <c r="P237" s="21">
        <v>0</v>
      </c>
      <c r="Q237" s="21">
        <v>0</v>
      </c>
      <c r="R237" s="22">
        <v>0</v>
      </c>
      <c r="S237" s="22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19">
        <v>0</v>
      </c>
      <c r="AJ237" s="22">
        <v>0</v>
      </c>
      <c r="AK237" s="22">
        <v>0</v>
      </c>
      <c r="AL237" s="19">
        <v>0</v>
      </c>
      <c r="AM237" s="22">
        <v>0</v>
      </c>
      <c r="AN237" s="19">
        <v>0</v>
      </c>
      <c r="AO237" s="19">
        <v>0</v>
      </c>
      <c r="AP237" s="19">
        <v>0</v>
      </c>
      <c r="AQ237" s="19">
        <v>0</v>
      </c>
      <c r="AR237" s="19">
        <v>0</v>
      </c>
      <c r="AS237" s="19">
        <v>0</v>
      </c>
      <c r="AT237" s="19">
        <v>0</v>
      </c>
      <c r="AU237" s="19">
        <v>0</v>
      </c>
      <c r="AV237" s="19">
        <v>0</v>
      </c>
      <c r="AW237" s="19">
        <v>0</v>
      </c>
      <c r="AX237" s="19">
        <v>0</v>
      </c>
      <c r="AY237" s="19">
        <v>0</v>
      </c>
      <c r="AZ237" s="19">
        <v>0</v>
      </c>
      <c r="BA237" s="19">
        <v>0</v>
      </c>
      <c r="BB237" s="19">
        <v>0</v>
      </c>
      <c r="BC237" s="19">
        <v>0</v>
      </c>
      <c r="BD237" s="19">
        <v>0</v>
      </c>
      <c r="BE237" s="19">
        <v>0</v>
      </c>
      <c r="BF237" s="19">
        <v>0</v>
      </c>
      <c r="BG237" s="22">
        <v>0</v>
      </c>
      <c r="BH237" s="19">
        <v>0</v>
      </c>
      <c r="BI237" s="19">
        <v>0</v>
      </c>
      <c r="BJ237" s="19">
        <v>0</v>
      </c>
      <c r="BK237" s="19">
        <v>0</v>
      </c>
      <c r="BL237" s="22">
        <v>0</v>
      </c>
      <c r="BM237" s="19">
        <v>0</v>
      </c>
      <c r="BN237" s="21">
        <v>0</v>
      </c>
      <c r="BO237" s="21">
        <v>0</v>
      </c>
      <c r="BP237" s="21">
        <v>0</v>
      </c>
      <c r="BQ237" s="21">
        <v>0</v>
      </c>
      <c r="BR237" s="19">
        <v>0</v>
      </c>
      <c r="BS237" s="21">
        <v>0</v>
      </c>
      <c r="BT237" s="21">
        <v>0</v>
      </c>
      <c r="BU237" s="21">
        <v>0</v>
      </c>
      <c r="BV237" s="21">
        <v>0</v>
      </c>
      <c r="BW237" s="19">
        <v>0</v>
      </c>
      <c r="BX237" s="21">
        <v>0</v>
      </c>
      <c r="BY237" s="21">
        <v>0</v>
      </c>
      <c r="BZ237" s="21">
        <v>0</v>
      </c>
      <c r="CA237" s="22">
        <v>0</v>
      </c>
      <c r="CB237" s="19">
        <v>0</v>
      </c>
      <c r="CC237" s="21">
        <v>0</v>
      </c>
      <c r="CD237" s="21">
        <v>0</v>
      </c>
      <c r="CE237" s="21">
        <v>0</v>
      </c>
      <c r="CF237" s="22">
        <v>0</v>
      </c>
      <c r="CG237" s="21">
        <f t="shared" si="106"/>
        <v>0</v>
      </c>
      <c r="CH237" s="21">
        <v>0</v>
      </c>
      <c r="CI237" s="21">
        <v>0</v>
      </c>
      <c r="CJ237" s="21">
        <f t="shared" si="107"/>
        <v>0</v>
      </c>
      <c r="CK237" s="21">
        <f t="shared" si="108"/>
        <v>0</v>
      </c>
      <c r="CL237" s="21">
        <f t="shared" si="109"/>
        <v>0</v>
      </c>
      <c r="CM237" s="21">
        <v>0</v>
      </c>
      <c r="CN237" s="21">
        <v>0</v>
      </c>
      <c r="CO237" s="21">
        <f t="shared" si="110"/>
        <v>0</v>
      </c>
      <c r="CP237" s="21">
        <f t="shared" si="111"/>
        <v>0</v>
      </c>
      <c r="CQ237" s="19"/>
    </row>
    <row r="238" spans="1:95" ht="31.5" x14ac:dyDescent="0.25">
      <c r="A238" s="24" t="s">
        <v>294</v>
      </c>
      <c r="B238" s="25" t="s">
        <v>295</v>
      </c>
      <c r="C238" s="26" t="s">
        <v>89</v>
      </c>
      <c r="D238" s="21">
        <v>0</v>
      </c>
      <c r="E238" s="21">
        <v>0</v>
      </c>
      <c r="F238" s="21">
        <v>0</v>
      </c>
      <c r="G238" s="21">
        <v>0</v>
      </c>
      <c r="H238" s="22">
        <v>0</v>
      </c>
      <c r="I238" s="21">
        <v>0</v>
      </c>
      <c r="J238" s="21">
        <v>0</v>
      </c>
      <c r="K238" s="22">
        <v>0</v>
      </c>
      <c r="L238" s="21">
        <v>0</v>
      </c>
      <c r="M238" s="21">
        <v>0</v>
      </c>
      <c r="N238" s="22">
        <v>0</v>
      </c>
      <c r="O238" s="22">
        <v>0</v>
      </c>
      <c r="P238" s="21">
        <v>0</v>
      </c>
      <c r="Q238" s="21">
        <v>0</v>
      </c>
      <c r="R238" s="22">
        <v>0</v>
      </c>
      <c r="S238" s="22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19">
        <v>0</v>
      </c>
      <c r="AJ238" s="22">
        <v>0</v>
      </c>
      <c r="AK238" s="22">
        <v>0</v>
      </c>
      <c r="AL238" s="19">
        <v>0</v>
      </c>
      <c r="AM238" s="22">
        <v>0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>
        <v>0</v>
      </c>
      <c r="AT238" s="19">
        <v>0</v>
      </c>
      <c r="AU238" s="19">
        <v>0</v>
      </c>
      <c r="AV238" s="19">
        <v>0</v>
      </c>
      <c r="AW238" s="19">
        <v>0</v>
      </c>
      <c r="AX238" s="19">
        <v>0</v>
      </c>
      <c r="AY238" s="19">
        <v>0</v>
      </c>
      <c r="AZ238" s="19">
        <v>0</v>
      </c>
      <c r="BA238" s="19">
        <v>0</v>
      </c>
      <c r="BB238" s="19">
        <v>0</v>
      </c>
      <c r="BC238" s="19">
        <v>0</v>
      </c>
      <c r="BD238" s="19">
        <v>0</v>
      </c>
      <c r="BE238" s="19">
        <v>0</v>
      </c>
      <c r="BF238" s="19">
        <v>0</v>
      </c>
      <c r="BG238" s="22">
        <v>0</v>
      </c>
      <c r="BH238" s="19">
        <v>0</v>
      </c>
      <c r="BI238" s="19">
        <v>0</v>
      </c>
      <c r="BJ238" s="19">
        <v>0</v>
      </c>
      <c r="BK238" s="19">
        <v>0</v>
      </c>
      <c r="BL238" s="22">
        <v>0</v>
      </c>
      <c r="BM238" s="19">
        <v>0</v>
      </c>
      <c r="BN238" s="21">
        <v>0</v>
      </c>
      <c r="BO238" s="21">
        <v>0</v>
      </c>
      <c r="BP238" s="21">
        <v>0</v>
      </c>
      <c r="BQ238" s="21">
        <v>0</v>
      </c>
      <c r="BR238" s="19">
        <v>0</v>
      </c>
      <c r="BS238" s="21">
        <v>0</v>
      </c>
      <c r="BT238" s="21">
        <v>0</v>
      </c>
      <c r="BU238" s="21">
        <v>0</v>
      </c>
      <c r="BV238" s="21">
        <v>0</v>
      </c>
      <c r="BW238" s="19">
        <v>0</v>
      </c>
      <c r="BX238" s="21">
        <v>0</v>
      </c>
      <c r="BY238" s="21">
        <v>0</v>
      </c>
      <c r="BZ238" s="21">
        <v>0</v>
      </c>
      <c r="CA238" s="22">
        <v>0</v>
      </c>
      <c r="CB238" s="19">
        <v>0</v>
      </c>
      <c r="CC238" s="21">
        <v>0</v>
      </c>
      <c r="CD238" s="21">
        <v>0</v>
      </c>
      <c r="CE238" s="21">
        <v>0</v>
      </c>
      <c r="CF238" s="22">
        <v>0</v>
      </c>
      <c r="CG238" s="21">
        <f t="shared" si="106"/>
        <v>0</v>
      </c>
      <c r="CH238" s="21">
        <v>0</v>
      </c>
      <c r="CI238" s="21">
        <v>0</v>
      </c>
      <c r="CJ238" s="21">
        <f t="shared" si="107"/>
        <v>0</v>
      </c>
      <c r="CK238" s="21">
        <f t="shared" si="108"/>
        <v>0</v>
      </c>
      <c r="CL238" s="21">
        <f t="shared" si="109"/>
        <v>0</v>
      </c>
      <c r="CM238" s="21">
        <v>0</v>
      </c>
      <c r="CN238" s="21">
        <v>0</v>
      </c>
      <c r="CO238" s="21">
        <f t="shared" si="110"/>
        <v>0</v>
      </c>
      <c r="CP238" s="21">
        <f t="shared" si="111"/>
        <v>0</v>
      </c>
      <c r="CQ238" s="19"/>
    </row>
    <row r="239" spans="1:95" ht="46.5" customHeight="1" x14ac:dyDescent="0.25">
      <c r="A239" s="24" t="s">
        <v>296</v>
      </c>
      <c r="B239" s="25" t="s">
        <v>297</v>
      </c>
      <c r="C239" s="26" t="s">
        <v>89</v>
      </c>
      <c r="D239" s="21">
        <v>0</v>
      </c>
      <c r="E239" s="21">
        <v>0</v>
      </c>
      <c r="F239" s="21">
        <v>0</v>
      </c>
      <c r="G239" s="21">
        <v>0</v>
      </c>
      <c r="H239" s="22">
        <v>0</v>
      </c>
      <c r="I239" s="19">
        <v>54.826000000000001</v>
      </c>
      <c r="J239" s="21">
        <v>0</v>
      </c>
      <c r="K239" s="22">
        <v>8.6654</v>
      </c>
      <c r="L239" s="19">
        <v>43.326999999999998</v>
      </c>
      <c r="M239" s="21">
        <v>0</v>
      </c>
      <c r="N239" s="22">
        <v>0</v>
      </c>
      <c r="O239" s="19">
        <v>0</v>
      </c>
      <c r="P239" s="21">
        <v>0</v>
      </c>
      <c r="Q239" s="21">
        <v>0</v>
      </c>
      <c r="R239" s="22">
        <v>0</v>
      </c>
      <c r="S239" s="22">
        <v>0</v>
      </c>
      <c r="T239" s="19">
        <v>47.28</v>
      </c>
      <c r="U239" s="19">
        <v>43.353999999999999</v>
      </c>
      <c r="V239" s="19">
        <v>47.28</v>
      </c>
      <c r="W239" s="19">
        <v>47.28</v>
      </c>
      <c r="X239" s="19">
        <v>43.353999999999999</v>
      </c>
      <c r="Y239" s="21">
        <f>SUM(Y240:Y250)</f>
        <v>9.1525464000000003</v>
      </c>
      <c r="Z239" s="21">
        <f t="shared" ref="Z239:AH239" si="113">SUM(Z240:Z250)</f>
        <v>0</v>
      </c>
      <c r="AA239" s="21">
        <f t="shared" si="113"/>
        <v>0</v>
      </c>
      <c r="AB239" s="21">
        <f t="shared" si="113"/>
        <v>9.1525464000000003</v>
      </c>
      <c r="AC239" s="21">
        <f t="shared" si="113"/>
        <v>0</v>
      </c>
      <c r="AD239" s="21">
        <f t="shared" si="113"/>
        <v>9.0795383999999988</v>
      </c>
      <c r="AE239" s="21">
        <f t="shared" si="113"/>
        <v>0</v>
      </c>
      <c r="AF239" s="21">
        <f t="shared" si="113"/>
        <v>0</v>
      </c>
      <c r="AG239" s="21">
        <f t="shared" si="113"/>
        <v>9.0795383999999988</v>
      </c>
      <c r="AH239" s="21">
        <f t="shared" si="113"/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6.89</v>
      </c>
      <c r="AT239" s="21">
        <v>0</v>
      </c>
      <c r="AU239" s="21">
        <v>0</v>
      </c>
      <c r="AV239" s="21">
        <v>6.89</v>
      </c>
      <c r="AW239" s="21">
        <v>0</v>
      </c>
      <c r="AX239" s="21">
        <v>6.7578501800000002</v>
      </c>
      <c r="AY239" s="21">
        <v>0</v>
      </c>
      <c r="AZ239" s="21">
        <v>0</v>
      </c>
      <c r="BA239" s="21">
        <v>6.7578501800000002</v>
      </c>
      <c r="BB239" s="21">
        <v>0</v>
      </c>
      <c r="BC239" s="21">
        <v>11.21298</v>
      </c>
      <c r="BD239" s="21">
        <v>0</v>
      </c>
      <c r="BE239" s="21">
        <v>0</v>
      </c>
      <c r="BF239" s="21">
        <v>11.21298</v>
      </c>
      <c r="BG239" s="21">
        <v>0</v>
      </c>
      <c r="BH239" s="21">
        <v>13.608323459999999</v>
      </c>
      <c r="BI239" s="21">
        <v>0</v>
      </c>
      <c r="BJ239" s="21">
        <v>0</v>
      </c>
      <c r="BK239" s="21">
        <v>13.608323459999999</v>
      </c>
      <c r="BL239" s="21">
        <v>0</v>
      </c>
      <c r="BM239" s="21">
        <v>25.224</v>
      </c>
      <c r="BN239" s="21">
        <v>0</v>
      </c>
      <c r="BO239" s="21">
        <v>0</v>
      </c>
      <c r="BP239" s="21">
        <v>25.224</v>
      </c>
      <c r="BQ239" s="21">
        <v>0</v>
      </c>
      <c r="BR239" s="21">
        <f>SUM(BR240:BR244)</f>
        <v>25.335903827999999</v>
      </c>
      <c r="BS239" s="21">
        <f t="shared" ref="BS239:BV239" si="114">SUM(BS240:BS244)</f>
        <v>0</v>
      </c>
      <c r="BT239" s="21">
        <f t="shared" si="114"/>
        <v>0</v>
      </c>
      <c r="BU239" s="21">
        <f t="shared" si="114"/>
        <v>25.335903827999999</v>
      </c>
      <c r="BV239" s="21">
        <f t="shared" si="114"/>
        <v>0</v>
      </c>
      <c r="BW239" s="21">
        <f>SUM(BW245:BW249)</f>
        <v>12.693999999999999</v>
      </c>
      <c r="BX239" s="21">
        <v>0</v>
      </c>
      <c r="BY239" s="21">
        <v>0</v>
      </c>
      <c r="BZ239" s="21">
        <f>SUM(BZ245:BZ249)</f>
        <v>12.693999999999999</v>
      </c>
      <c r="CA239" s="21">
        <v>0</v>
      </c>
      <c r="CB239" s="21">
        <f>SUM(CB240:CB249)</f>
        <v>16.616</v>
      </c>
      <c r="CC239" s="21">
        <f t="shared" ref="CC239:CF239" si="115">SUM(CC240:CC249)</f>
        <v>0</v>
      </c>
      <c r="CD239" s="21">
        <f t="shared" si="115"/>
        <v>0</v>
      </c>
      <c r="CE239" s="21">
        <f t="shared" si="115"/>
        <v>16.616</v>
      </c>
      <c r="CF239" s="21">
        <f t="shared" si="115"/>
        <v>0</v>
      </c>
      <c r="CG239" s="21">
        <f t="shared" si="106"/>
        <v>56.020979999999994</v>
      </c>
      <c r="CH239" s="21">
        <v>0</v>
      </c>
      <c r="CI239" s="21">
        <v>0</v>
      </c>
      <c r="CJ239" s="21">
        <f t="shared" si="107"/>
        <v>56.020979999999994</v>
      </c>
      <c r="CK239" s="21">
        <f t="shared" si="108"/>
        <v>0</v>
      </c>
      <c r="CL239" s="21">
        <f t="shared" si="109"/>
        <v>62.318077467999998</v>
      </c>
      <c r="CM239" s="21">
        <v>0</v>
      </c>
      <c r="CN239" s="21">
        <v>0</v>
      </c>
      <c r="CO239" s="21">
        <f t="shared" si="110"/>
        <v>62.318077467999998</v>
      </c>
      <c r="CP239" s="21">
        <f t="shared" si="111"/>
        <v>0</v>
      </c>
      <c r="CQ239" s="19"/>
    </row>
    <row r="240" spans="1:95" ht="47.25" x14ac:dyDescent="0.25">
      <c r="A240" s="24" t="s">
        <v>102</v>
      </c>
      <c r="B240" s="25" t="s">
        <v>298</v>
      </c>
      <c r="C240" s="37" t="s">
        <v>299</v>
      </c>
      <c r="D240" s="19">
        <v>0</v>
      </c>
      <c r="E240" s="19">
        <v>2018</v>
      </c>
      <c r="F240" s="19">
        <v>2021</v>
      </c>
      <c r="G240" s="19">
        <v>0</v>
      </c>
      <c r="H240" s="22">
        <v>0</v>
      </c>
      <c r="I240" s="19">
        <v>54.826000000000001</v>
      </c>
      <c r="J240" s="28">
        <v>43497</v>
      </c>
      <c r="K240" s="22">
        <v>0</v>
      </c>
      <c r="L240" s="22">
        <v>0</v>
      </c>
      <c r="M240" s="30">
        <v>0</v>
      </c>
      <c r="N240" s="22">
        <v>0</v>
      </c>
      <c r="O240" s="22">
        <v>0</v>
      </c>
      <c r="P240" s="19">
        <v>36.39</v>
      </c>
      <c r="Q240" s="19">
        <v>36.39</v>
      </c>
      <c r="R240" s="19">
        <v>0</v>
      </c>
      <c r="S240" s="19">
        <v>0</v>
      </c>
      <c r="T240" s="19">
        <v>47.28</v>
      </c>
      <c r="U240" s="19">
        <v>0</v>
      </c>
      <c r="V240" s="19">
        <v>47.28</v>
      </c>
      <c r="W240" s="22">
        <v>47.28</v>
      </c>
      <c r="X240" s="19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  <c r="BM240" s="51">
        <v>0</v>
      </c>
      <c r="BN240" s="21">
        <v>0</v>
      </c>
      <c r="BO240" s="21">
        <v>0</v>
      </c>
      <c r="BP240" s="52">
        <v>0</v>
      </c>
      <c r="BQ240" s="30">
        <v>0</v>
      </c>
      <c r="BR240" s="51">
        <v>0</v>
      </c>
      <c r="BS240" s="21">
        <v>0</v>
      </c>
      <c r="BT240" s="21">
        <v>0</v>
      </c>
      <c r="BU240" s="52">
        <v>0</v>
      </c>
      <c r="BV240" s="30">
        <v>0</v>
      </c>
      <c r="BW240" s="21">
        <v>0</v>
      </c>
      <c r="BX240" s="21">
        <v>0</v>
      </c>
      <c r="BY240" s="21">
        <v>0</v>
      </c>
      <c r="BZ240" s="21">
        <v>0</v>
      </c>
      <c r="CA240" s="21">
        <v>0</v>
      </c>
      <c r="CB240" s="21">
        <v>0</v>
      </c>
      <c r="CC240" s="21">
        <v>0</v>
      </c>
      <c r="CD240" s="21">
        <v>0</v>
      </c>
      <c r="CE240" s="21">
        <v>0</v>
      </c>
      <c r="CF240" s="22">
        <v>0</v>
      </c>
      <c r="CG240" s="21">
        <f t="shared" si="106"/>
        <v>0</v>
      </c>
      <c r="CH240" s="21">
        <v>0</v>
      </c>
      <c r="CI240" s="21">
        <v>0</v>
      </c>
      <c r="CJ240" s="21">
        <f t="shared" si="107"/>
        <v>0</v>
      </c>
      <c r="CK240" s="21">
        <f t="shared" si="108"/>
        <v>0</v>
      </c>
      <c r="CL240" s="21">
        <f t="shared" si="109"/>
        <v>0</v>
      </c>
      <c r="CM240" s="21">
        <v>0</v>
      </c>
      <c r="CN240" s="21">
        <v>0</v>
      </c>
      <c r="CO240" s="21">
        <f t="shared" si="110"/>
        <v>0</v>
      </c>
      <c r="CP240" s="21">
        <f t="shared" si="111"/>
        <v>0</v>
      </c>
      <c r="CQ240" s="38" t="s">
        <v>169</v>
      </c>
    </row>
    <row r="241" spans="1:95" ht="47.25" x14ac:dyDescent="0.25">
      <c r="A241" s="24" t="s">
        <v>409</v>
      </c>
      <c r="B241" s="25" t="s">
        <v>300</v>
      </c>
      <c r="C241" s="37" t="s">
        <v>301</v>
      </c>
      <c r="D241" s="19" t="s">
        <v>159</v>
      </c>
      <c r="E241" s="19">
        <v>2018</v>
      </c>
      <c r="F241" s="19">
        <v>2018</v>
      </c>
      <c r="G241" s="19">
        <v>2018</v>
      </c>
      <c r="H241" s="22">
        <v>0</v>
      </c>
      <c r="I241" s="21">
        <v>0</v>
      </c>
      <c r="J241" s="28">
        <v>43132</v>
      </c>
      <c r="K241" s="22">
        <v>1.3779999999999999</v>
      </c>
      <c r="L241" s="19">
        <v>6.89</v>
      </c>
      <c r="M241" s="28">
        <v>43132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1">
        <v>0</v>
      </c>
      <c r="U241" s="19">
        <v>6.89</v>
      </c>
      <c r="V241" s="21">
        <v>0</v>
      </c>
      <c r="W241" s="22">
        <v>0</v>
      </c>
      <c r="X241" s="19">
        <v>6.89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6.89</v>
      </c>
      <c r="AT241" s="22">
        <v>0</v>
      </c>
      <c r="AU241" s="22">
        <v>0</v>
      </c>
      <c r="AV241" s="22">
        <v>6.89</v>
      </c>
      <c r="AW241" s="22">
        <v>0</v>
      </c>
      <c r="AX241" s="22">
        <v>6.7578501800000002</v>
      </c>
      <c r="AY241" s="22">
        <v>0</v>
      </c>
      <c r="AZ241" s="22">
        <v>0</v>
      </c>
      <c r="BA241" s="31">
        <v>6.7578501800000002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2">
        <v>0</v>
      </c>
      <c r="BP241" s="22">
        <v>0</v>
      </c>
      <c r="BQ241" s="22">
        <v>0</v>
      </c>
      <c r="BR241" s="22">
        <v>0</v>
      </c>
      <c r="BS241" s="22">
        <v>0</v>
      </c>
      <c r="BT241" s="22">
        <v>0</v>
      </c>
      <c r="BU241" s="22">
        <v>0</v>
      </c>
      <c r="BV241" s="22">
        <v>0</v>
      </c>
      <c r="BW241" s="22">
        <v>0</v>
      </c>
      <c r="BX241" s="22">
        <v>0</v>
      </c>
      <c r="BY241" s="22">
        <v>0</v>
      </c>
      <c r="BZ241" s="22">
        <v>0</v>
      </c>
      <c r="CA241" s="22">
        <v>0</v>
      </c>
      <c r="CB241" s="22">
        <v>0</v>
      </c>
      <c r="CC241" s="22">
        <v>0</v>
      </c>
      <c r="CD241" s="22">
        <v>0</v>
      </c>
      <c r="CE241" s="22">
        <v>0</v>
      </c>
      <c r="CF241" s="22">
        <v>0</v>
      </c>
      <c r="CG241" s="21">
        <f t="shared" si="106"/>
        <v>6.89</v>
      </c>
      <c r="CH241" s="21">
        <v>0</v>
      </c>
      <c r="CI241" s="21">
        <v>0</v>
      </c>
      <c r="CJ241" s="21">
        <f t="shared" si="107"/>
        <v>6.89</v>
      </c>
      <c r="CK241" s="21">
        <f t="shared" si="108"/>
        <v>0</v>
      </c>
      <c r="CL241" s="21">
        <f t="shared" si="109"/>
        <v>6.7578501800000002</v>
      </c>
      <c r="CM241" s="21">
        <v>0</v>
      </c>
      <c r="CN241" s="21">
        <v>0</v>
      </c>
      <c r="CO241" s="21">
        <f t="shared" si="110"/>
        <v>6.7578501800000002</v>
      </c>
      <c r="CP241" s="21">
        <f t="shared" si="111"/>
        <v>0</v>
      </c>
      <c r="CQ241" s="38" t="s">
        <v>169</v>
      </c>
    </row>
    <row r="242" spans="1:95" ht="63" x14ac:dyDescent="0.25">
      <c r="A242" s="24" t="s">
        <v>410</v>
      </c>
      <c r="B242" s="25" t="s">
        <v>517</v>
      </c>
      <c r="C242" s="37" t="s">
        <v>442</v>
      </c>
      <c r="D242" s="19" t="s">
        <v>159</v>
      </c>
      <c r="E242" s="19">
        <v>2019</v>
      </c>
      <c r="F242" s="21">
        <v>0</v>
      </c>
      <c r="G242" s="19">
        <v>2019</v>
      </c>
      <c r="H242" s="22">
        <v>0</v>
      </c>
      <c r="I242" s="22">
        <v>0</v>
      </c>
      <c r="J242" s="28">
        <v>43497</v>
      </c>
      <c r="K242" s="22">
        <v>1.7602825745682886</v>
      </c>
      <c r="L242" s="23">
        <v>11.212999999999999</v>
      </c>
      <c r="M242" s="28">
        <v>43497</v>
      </c>
      <c r="N242" s="22">
        <v>0</v>
      </c>
      <c r="O242" s="22">
        <v>0</v>
      </c>
      <c r="P242" s="22" t="s">
        <v>515</v>
      </c>
      <c r="Q242" s="22" t="s">
        <v>515</v>
      </c>
      <c r="R242" s="22" t="s">
        <v>515</v>
      </c>
      <c r="S242" s="22" t="s">
        <v>515</v>
      </c>
      <c r="T242" s="22">
        <v>0</v>
      </c>
      <c r="U242" s="22">
        <v>11.24</v>
      </c>
      <c r="V242" s="22">
        <v>0</v>
      </c>
      <c r="W242" s="22">
        <v>0</v>
      </c>
      <c r="X242" s="22">
        <v>11.24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3">
        <v>11.21298</v>
      </c>
      <c r="BD242" s="22">
        <v>0</v>
      </c>
      <c r="BE242" s="22">
        <v>0</v>
      </c>
      <c r="BF242" s="23">
        <v>11.21298</v>
      </c>
      <c r="BG242" s="22">
        <v>0</v>
      </c>
      <c r="BH242" s="23">
        <v>13.608323459999999</v>
      </c>
      <c r="BI242" s="22">
        <v>0</v>
      </c>
      <c r="BJ242" s="22">
        <v>0</v>
      </c>
      <c r="BK242" s="23">
        <v>13.608323459999999</v>
      </c>
      <c r="BL242" s="22">
        <v>0</v>
      </c>
      <c r="BM242" s="22">
        <v>0</v>
      </c>
      <c r="BN242" s="22">
        <v>0</v>
      </c>
      <c r="BO242" s="22">
        <v>0</v>
      </c>
      <c r="BP242" s="22">
        <v>0</v>
      </c>
      <c r="BQ242" s="22">
        <v>0</v>
      </c>
      <c r="BR242" s="22">
        <v>0</v>
      </c>
      <c r="BS242" s="22">
        <v>0</v>
      </c>
      <c r="BT242" s="22">
        <v>0</v>
      </c>
      <c r="BU242" s="22">
        <v>0</v>
      </c>
      <c r="BV242" s="22">
        <v>0</v>
      </c>
      <c r="BW242" s="22">
        <v>0</v>
      </c>
      <c r="BX242" s="21">
        <v>0</v>
      </c>
      <c r="BY242" s="21">
        <v>0</v>
      </c>
      <c r="BZ242" s="22">
        <v>0</v>
      </c>
      <c r="CA242" s="22">
        <v>0</v>
      </c>
      <c r="CB242" s="22">
        <v>0</v>
      </c>
      <c r="CC242" s="21">
        <v>0</v>
      </c>
      <c r="CD242" s="21">
        <v>0</v>
      </c>
      <c r="CE242" s="22">
        <v>0</v>
      </c>
      <c r="CF242" s="22">
        <v>0</v>
      </c>
      <c r="CG242" s="21">
        <f t="shared" si="106"/>
        <v>11.21298</v>
      </c>
      <c r="CH242" s="21">
        <v>0</v>
      </c>
      <c r="CI242" s="21">
        <v>0</v>
      </c>
      <c r="CJ242" s="21">
        <f t="shared" si="107"/>
        <v>11.21298</v>
      </c>
      <c r="CK242" s="21">
        <f t="shared" si="108"/>
        <v>0</v>
      </c>
      <c r="CL242" s="21">
        <f t="shared" si="109"/>
        <v>13.608323459999999</v>
      </c>
      <c r="CM242" s="21">
        <v>0</v>
      </c>
      <c r="CN242" s="21">
        <v>0</v>
      </c>
      <c r="CO242" s="21">
        <f t="shared" si="110"/>
        <v>13.608323459999999</v>
      </c>
      <c r="CP242" s="21">
        <f t="shared" si="111"/>
        <v>0</v>
      </c>
      <c r="CQ242" s="19" t="s">
        <v>285</v>
      </c>
    </row>
    <row r="243" spans="1:95" ht="63" x14ac:dyDescent="0.25">
      <c r="A243" s="24" t="s">
        <v>411</v>
      </c>
      <c r="B243" s="39" t="s">
        <v>596</v>
      </c>
      <c r="C243" s="40" t="s">
        <v>597</v>
      </c>
      <c r="D243" s="19" t="s">
        <v>159</v>
      </c>
      <c r="E243" s="19">
        <v>2020</v>
      </c>
      <c r="F243" s="19">
        <v>0</v>
      </c>
      <c r="G243" s="19">
        <v>2020</v>
      </c>
      <c r="H243" s="21">
        <v>0</v>
      </c>
      <c r="I243" s="21">
        <v>0</v>
      </c>
      <c r="J243" s="21">
        <v>0</v>
      </c>
      <c r="K243" s="22">
        <v>6.7164835164835166</v>
      </c>
      <c r="L243" s="23">
        <v>12.224</v>
      </c>
      <c r="M243" s="28">
        <v>43862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3">
        <v>12.224</v>
      </c>
      <c r="V243" s="21">
        <v>0</v>
      </c>
      <c r="W243" s="21">
        <v>0</v>
      </c>
      <c r="X243" s="23">
        <v>12.224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3">
        <v>12.224</v>
      </c>
      <c r="BN243" s="21">
        <v>0</v>
      </c>
      <c r="BO243" s="21">
        <v>0</v>
      </c>
      <c r="BP243" s="23">
        <v>12.224</v>
      </c>
      <c r="BQ243" s="21">
        <v>0</v>
      </c>
      <c r="BR243" s="23">
        <f>SUM(BS243:BV243)</f>
        <v>12.224001083999999</v>
      </c>
      <c r="BS243" s="21">
        <v>0</v>
      </c>
      <c r="BT243" s="21">
        <v>0</v>
      </c>
      <c r="BU243" s="27">
        <f>5.09746677*1.2+5.0892008*1.2</f>
        <v>12.224001083999999</v>
      </c>
      <c r="BV243" s="21">
        <v>0</v>
      </c>
      <c r="BW243" s="21">
        <v>0</v>
      </c>
      <c r="BX243" s="21">
        <v>0</v>
      </c>
      <c r="BY243" s="21">
        <v>0</v>
      </c>
      <c r="BZ243" s="21">
        <v>0</v>
      </c>
      <c r="CA243" s="21">
        <v>0</v>
      </c>
      <c r="CB243" s="21">
        <v>0</v>
      </c>
      <c r="CC243" s="21">
        <v>0</v>
      </c>
      <c r="CD243" s="21">
        <v>0</v>
      </c>
      <c r="CE243" s="21">
        <v>0</v>
      </c>
      <c r="CF243" s="21">
        <v>0</v>
      </c>
      <c r="CG243" s="21">
        <f t="shared" si="106"/>
        <v>12.224</v>
      </c>
      <c r="CH243" s="21">
        <v>0</v>
      </c>
      <c r="CI243" s="21">
        <v>0</v>
      </c>
      <c r="CJ243" s="21">
        <f t="shared" si="107"/>
        <v>12.224</v>
      </c>
      <c r="CK243" s="21">
        <f t="shared" si="108"/>
        <v>0</v>
      </c>
      <c r="CL243" s="21">
        <f t="shared" si="109"/>
        <v>12.224001083999999</v>
      </c>
      <c r="CM243" s="29">
        <v>0</v>
      </c>
      <c r="CN243" s="29">
        <v>0</v>
      </c>
      <c r="CO243" s="21">
        <f t="shared" si="110"/>
        <v>12.224001083999999</v>
      </c>
      <c r="CP243" s="21">
        <f t="shared" si="111"/>
        <v>0</v>
      </c>
      <c r="CQ243" s="19"/>
    </row>
    <row r="244" spans="1:95" ht="51" customHeight="1" x14ac:dyDescent="0.25">
      <c r="A244" s="24" t="s">
        <v>412</v>
      </c>
      <c r="B244" s="39" t="s">
        <v>598</v>
      </c>
      <c r="C244" s="40" t="s">
        <v>599</v>
      </c>
      <c r="D244" s="19" t="s">
        <v>159</v>
      </c>
      <c r="E244" s="19">
        <v>2020</v>
      </c>
      <c r="F244" s="19">
        <v>0</v>
      </c>
      <c r="G244" s="19">
        <v>2020</v>
      </c>
      <c r="H244" s="21">
        <v>0</v>
      </c>
      <c r="I244" s="21">
        <v>0</v>
      </c>
      <c r="J244" s="21">
        <v>0</v>
      </c>
      <c r="K244" s="22">
        <v>7.1428571428571423</v>
      </c>
      <c r="L244" s="22">
        <v>13</v>
      </c>
      <c r="M244" s="28">
        <v>43862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3">
        <v>13</v>
      </c>
      <c r="V244" s="21">
        <v>0</v>
      </c>
      <c r="W244" s="21">
        <v>0</v>
      </c>
      <c r="X244" s="23">
        <v>13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2">
        <v>13</v>
      </c>
      <c r="BN244" s="21">
        <v>0</v>
      </c>
      <c r="BO244" s="21">
        <v>0</v>
      </c>
      <c r="BP244" s="23">
        <v>13</v>
      </c>
      <c r="BQ244" s="21">
        <v>0</v>
      </c>
      <c r="BR244" s="23">
        <f>SUM(BS244:BV244)</f>
        <v>13.111902744</v>
      </c>
      <c r="BS244" s="21">
        <v>0</v>
      </c>
      <c r="BT244" s="21">
        <v>0</v>
      </c>
      <c r="BU244" s="27">
        <f>5.41837794*1.2+5.41495444*1.2+0.09325324*1.2</f>
        <v>13.111902744</v>
      </c>
      <c r="BV244" s="21">
        <v>0</v>
      </c>
      <c r="BW244" s="21">
        <v>0</v>
      </c>
      <c r="BX244" s="21">
        <v>0</v>
      </c>
      <c r="BY244" s="21">
        <v>0</v>
      </c>
      <c r="BZ244" s="21">
        <v>0</v>
      </c>
      <c r="CA244" s="21">
        <v>0</v>
      </c>
      <c r="CB244" s="21">
        <v>0</v>
      </c>
      <c r="CC244" s="21">
        <v>0</v>
      </c>
      <c r="CD244" s="21">
        <v>0</v>
      </c>
      <c r="CE244" s="21">
        <v>0</v>
      </c>
      <c r="CF244" s="21">
        <v>0</v>
      </c>
      <c r="CG244" s="21">
        <f t="shared" si="106"/>
        <v>13</v>
      </c>
      <c r="CH244" s="21">
        <v>0</v>
      </c>
      <c r="CI244" s="21">
        <v>0</v>
      </c>
      <c r="CJ244" s="21">
        <f t="shared" si="107"/>
        <v>13</v>
      </c>
      <c r="CK244" s="21">
        <f t="shared" si="108"/>
        <v>0</v>
      </c>
      <c r="CL244" s="21">
        <f t="shared" si="109"/>
        <v>13.111902744</v>
      </c>
      <c r="CM244" s="21">
        <v>0</v>
      </c>
      <c r="CN244" s="21">
        <v>0</v>
      </c>
      <c r="CO244" s="21">
        <f t="shared" si="110"/>
        <v>13.111902744</v>
      </c>
      <c r="CP244" s="21">
        <f t="shared" si="111"/>
        <v>0</v>
      </c>
      <c r="CQ244" s="19"/>
    </row>
    <row r="245" spans="1:95" ht="78.75" x14ac:dyDescent="0.25">
      <c r="A245" s="24" t="s">
        <v>413</v>
      </c>
      <c r="B245" s="115" t="s">
        <v>811</v>
      </c>
      <c r="C245" s="67" t="s">
        <v>812</v>
      </c>
      <c r="D245" s="19" t="s">
        <v>168</v>
      </c>
      <c r="E245" s="19">
        <v>2021</v>
      </c>
      <c r="F245" s="19">
        <v>0</v>
      </c>
      <c r="G245" s="19">
        <v>2022</v>
      </c>
      <c r="H245" s="22">
        <v>0</v>
      </c>
      <c r="I245" s="22">
        <v>0</v>
      </c>
      <c r="J245" s="22">
        <v>0</v>
      </c>
      <c r="K245" s="22">
        <f>L245/7.79</f>
        <v>0.73260590500641842</v>
      </c>
      <c r="L245" s="22">
        <f>CB245</f>
        <v>5.7069999999999999</v>
      </c>
      <c r="M245" s="28">
        <v>44228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3">
        <f>CB245</f>
        <v>5.7069999999999999</v>
      </c>
      <c r="V245" s="22">
        <v>0</v>
      </c>
      <c r="W245" s="22">
        <v>0</v>
      </c>
      <c r="X245" s="23">
        <f>CB245</f>
        <v>5.7069999999999999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  <c r="BM245" s="22">
        <v>0</v>
      </c>
      <c r="BN245" s="22">
        <v>0</v>
      </c>
      <c r="BO245" s="22">
        <v>0</v>
      </c>
      <c r="BP245" s="22">
        <v>0</v>
      </c>
      <c r="BQ245" s="22">
        <v>0</v>
      </c>
      <c r="BR245" s="22">
        <v>0</v>
      </c>
      <c r="BS245" s="22">
        <v>0</v>
      </c>
      <c r="BT245" s="22">
        <v>0</v>
      </c>
      <c r="BU245" s="22">
        <v>0</v>
      </c>
      <c r="BV245" s="22">
        <v>0</v>
      </c>
      <c r="BW245" s="29">
        <f t="shared" ref="BW245:BW249" si="116">SUM(BX245:CA245)</f>
        <v>3.0219999999999998</v>
      </c>
      <c r="BX245" s="22">
        <v>0</v>
      </c>
      <c r="BY245" s="22">
        <v>0</v>
      </c>
      <c r="BZ245" s="110">
        <v>3.0219999999999998</v>
      </c>
      <c r="CA245" s="22">
        <v>0</v>
      </c>
      <c r="CB245" s="29">
        <f>SUM(CC245:CF245)</f>
        <v>5.7069999999999999</v>
      </c>
      <c r="CC245" s="21">
        <v>0</v>
      </c>
      <c r="CD245" s="21">
        <v>0</v>
      </c>
      <c r="CE245" s="110">
        <v>5.7069999999999999</v>
      </c>
      <c r="CF245" s="21">
        <v>0</v>
      </c>
      <c r="CG245" s="21">
        <f t="shared" si="106"/>
        <v>3.0219999999999998</v>
      </c>
      <c r="CH245" s="22">
        <v>0</v>
      </c>
      <c r="CI245" s="22">
        <v>0</v>
      </c>
      <c r="CJ245" s="21">
        <f t="shared" si="107"/>
        <v>3.0219999999999998</v>
      </c>
      <c r="CK245" s="21">
        <f t="shared" si="108"/>
        <v>0</v>
      </c>
      <c r="CL245" s="21">
        <f t="shared" si="109"/>
        <v>5.7069999999999999</v>
      </c>
      <c r="CM245" s="22">
        <v>0</v>
      </c>
      <c r="CN245" s="22">
        <v>0</v>
      </c>
      <c r="CO245" s="21">
        <f t="shared" si="110"/>
        <v>5.7069999999999999</v>
      </c>
      <c r="CP245" s="21">
        <f t="shared" si="111"/>
        <v>0</v>
      </c>
      <c r="CQ245" s="19"/>
    </row>
    <row r="246" spans="1:95" ht="78.75" x14ac:dyDescent="0.25">
      <c r="A246" s="24" t="s">
        <v>414</v>
      </c>
      <c r="B246" s="69" t="s">
        <v>813</v>
      </c>
      <c r="C246" s="67" t="s">
        <v>814</v>
      </c>
      <c r="D246" s="19" t="s">
        <v>168</v>
      </c>
      <c r="E246" s="19">
        <v>2021</v>
      </c>
      <c r="F246" s="19">
        <v>0</v>
      </c>
      <c r="G246" s="19">
        <v>2022</v>
      </c>
      <c r="H246" s="22">
        <v>0</v>
      </c>
      <c r="I246" s="22">
        <v>0</v>
      </c>
      <c r="J246" s="22">
        <v>0</v>
      </c>
      <c r="K246" s="22">
        <f t="shared" ref="K246:K249" si="117">L246/7.79</f>
        <v>0.37458279845956355</v>
      </c>
      <c r="L246" s="22">
        <f t="shared" ref="L246:L249" si="118">CB246</f>
        <v>2.9180000000000001</v>
      </c>
      <c r="M246" s="28">
        <v>44228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3">
        <f t="shared" ref="U246:U249" si="119">CB246</f>
        <v>2.9180000000000001</v>
      </c>
      <c r="V246" s="22">
        <v>0</v>
      </c>
      <c r="W246" s="22">
        <v>0</v>
      </c>
      <c r="X246" s="23">
        <f t="shared" ref="X246:X249" si="120">CB246</f>
        <v>2.9180000000000001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  <c r="BM246" s="22">
        <v>0</v>
      </c>
      <c r="BN246" s="22">
        <v>0</v>
      </c>
      <c r="BO246" s="22">
        <v>0</v>
      </c>
      <c r="BP246" s="22">
        <v>0</v>
      </c>
      <c r="BQ246" s="22">
        <v>0</v>
      </c>
      <c r="BR246" s="22">
        <v>0</v>
      </c>
      <c r="BS246" s="22">
        <v>0</v>
      </c>
      <c r="BT246" s="22">
        <v>0</v>
      </c>
      <c r="BU246" s="22">
        <v>0</v>
      </c>
      <c r="BV246" s="22">
        <v>0</v>
      </c>
      <c r="BW246" s="29">
        <f t="shared" si="116"/>
        <v>3.202</v>
      </c>
      <c r="BX246" s="22">
        <v>0</v>
      </c>
      <c r="BY246" s="22">
        <v>0</v>
      </c>
      <c r="BZ246" s="110">
        <v>3.202</v>
      </c>
      <c r="CA246" s="22">
        <v>0</v>
      </c>
      <c r="CB246" s="29">
        <f t="shared" ref="CB246:CB249" si="121">SUM(CC246:CF246)</f>
        <v>2.9180000000000001</v>
      </c>
      <c r="CC246" s="21">
        <v>0</v>
      </c>
      <c r="CD246" s="21">
        <v>0</v>
      </c>
      <c r="CE246" s="110">
        <v>2.9180000000000001</v>
      </c>
      <c r="CF246" s="21">
        <v>0</v>
      </c>
      <c r="CG246" s="21">
        <f t="shared" si="106"/>
        <v>3.202</v>
      </c>
      <c r="CH246" s="22">
        <v>0</v>
      </c>
      <c r="CI246" s="22">
        <v>0</v>
      </c>
      <c r="CJ246" s="21">
        <f t="shared" si="107"/>
        <v>3.202</v>
      </c>
      <c r="CK246" s="21">
        <f t="shared" si="108"/>
        <v>0</v>
      </c>
      <c r="CL246" s="21">
        <f t="shared" si="109"/>
        <v>2.9180000000000001</v>
      </c>
      <c r="CM246" s="22">
        <v>0</v>
      </c>
      <c r="CN246" s="22">
        <v>0</v>
      </c>
      <c r="CO246" s="21">
        <f t="shared" si="110"/>
        <v>2.9180000000000001</v>
      </c>
      <c r="CP246" s="21">
        <f t="shared" si="111"/>
        <v>0</v>
      </c>
      <c r="CQ246" s="19"/>
    </row>
    <row r="247" spans="1:95" ht="78.75" x14ac:dyDescent="0.25">
      <c r="A247" s="24" t="s">
        <v>415</v>
      </c>
      <c r="B247" s="111" t="s">
        <v>752</v>
      </c>
      <c r="C247" s="67" t="s">
        <v>753</v>
      </c>
      <c r="D247" s="19" t="s">
        <v>168</v>
      </c>
      <c r="E247" s="19">
        <v>2021</v>
      </c>
      <c r="F247" s="19">
        <v>0</v>
      </c>
      <c r="G247" s="19">
        <v>2021</v>
      </c>
      <c r="H247" s="22">
        <v>0</v>
      </c>
      <c r="I247" s="22">
        <v>0</v>
      </c>
      <c r="J247" s="22">
        <v>0</v>
      </c>
      <c r="K247" s="22">
        <f t="shared" si="117"/>
        <v>0.21797175866495505</v>
      </c>
      <c r="L247" s="22">
        <f t="shared" si="118"/>
        <v>1.698</v>
      </c>
      <c r="M247" s="28">
        <v>44228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3">
        <f t="shared" si="119"/>
        <v>1.698</v>
      </c>
      <c r="V247" s="22">
        <v>0</v>
      </c>
      <c r="W247" s="22">
        <v>0</v>
      </c>
      <c r="X247" s="23">
        <f t="shared" si="120"/>
        <v>1.698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2">
        <v>0</v>
      </c>
      <c r="BP247" s="22">
        <v>0</v>
      </c>
      <c r="BQ247" s="22">
        <v>0</v>
      </c>
      <c r="BR247" s="22">
        <v>0</v>
      </c>
      <c r="BS247" s="22">
        <v>0</v>
      </c>
      <c r="BT247" s="22">
        <v>0</v>
      </c>
      <c r="BU247" s="22">
        <v>0</v>
      </c>
      <c r="BV247" s="22">
        <v>0</v>
      </c>
      <c r="BW247" s="29">
        <f t="shared" si="116"/>
        <v>2.0670000000000002</v>
      </c>
      <c r="BX247" s="22">
        <v>0</v>
      </c>
      <c r="BY247" s="22">
        <v>0</v>
      </c>
      <c r="BZ247" s="110">
        <v>2.0670000000000002</v>
      </c>
      <c r="CA247" s="22">
        <v>0</v>
      </c>
      <c r="CB247" s="29">
        <f t="shared" si="121"/>
        <v>1.698</v>
      </c>
      <c r="CC247" s="21">
        <v>0</v>
      </c>
      <c r="CD247" s="21">
        <v>0</v>
      </c>
      <c r="CE247" s="110">
        <v>1.698</v>
      </c>
      <c r="CF247" s="21">
        <v>0</v>
      </c>
      <c r="CG247" s="21">
        <f t="shared" si="106"/>
        <v>2.0670000000000002</v>
      </c>
      <c r="CH247" s="22">
        <v>0</v>
      </c>
      <c r="CI247" s="22">
        <v>0</v>
      </c>
      <c r="CJ247" s="21">
        <f t="shared" si="107"/>
        <v>2.0670000000000002</v>
      </c>
      <c r="CK247" s="21">
        <f t="shared" si="108"/>
        <v>0</v>
      </c>
      <c r="CL247" s="21">
        <f t="shared" si="109"/>
        <v>1.698</v>
      </c>
      <c r="CM247" s="22">
        <v>0</v>
      </c>
      <c r="CN247" s="22">
        <v>0</v>
      </c>
      <c r="CO247" s="21">
        <f t="shared" si="110"/>
        <v>1.698</v>
      </c>
      <c r="CP247" s="21">
        <f t="shared" si="111"/>
        <v>0</v>
      </c>
      <c r="CQ247" s="19"/>
    </row>
    <row r="248" spans="1:95" ht="78.75" x14ac:dyDescent="0.25">
      <c r="A248" s="24" t="s">
        <v>416</v>
      </c>
      <c r="B248" s="69" t="s">
        <v>815</v>
      </c>
      <c r="C248" s="67" t="s">
        <v>816</v>
      </c>
      <c r="D248" s="19" t="s">
        <v>168</v>
      </c>
      <c r="E248" s="19">
        <v>2021</v>
      </c>
      <c r="F248" s="19">
        <v>0</v>
      </c>
      <c r="G248" s="19">
        <v>2022</v>
      </c>
      <c r="H248" s="22">
        <v>0</v>
      </c>
      <c r="I248" s="22">
        <v>0</v>
      </c>
      <c r="J248" s="22">
        <v>0</v>
      </c>
      <c r="K248" s="22">
        <f t="shared" si="117"/>
        <v>0.2944801026957638</v>
      </c>
      <c r="L248" s="22">
        <f t="shared" si="118"/>
        <v>2.294</v>
      </c>
      <c r="M248" s="28">
        <v>44228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3">
        <f t="shared" si="119"/>
        <v>2.294</v>
      </c>
      <c r="V248" s="22">
        <v>0</v>
      </c>
      <c r="W248" s="22">
        <v>0</v>
      </c>
      <c r="X248" s="23">
        <f t="shared" si="120"/>
        <v>2.294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0</v>
      </c>
      <c r="BO248" s="22">
        <v>0</v>
      </c>
      <c r="BP248" s="22">
        <v>0</v>
      </c>
      <c r="BQ248" s="22">
        <v>0</v>
      </c>
      <c r="BR248" s="22">
        <v>0</v>
      </c>
      <c r="BS248" s="22">
        <v>0</v>
      </c>
      <c r="BT248" s="22">
        <v>0</v>
      </c>
      <c r="BU248" s="22">
        <v>0</v>
      </c>
      <c r="BV248" s="22">
        <v>0</v>
      </c>
      <c r="BW248" s="29">
        <f t="shared" si="116"/>
        <v>2.6680000000000001</v>
      </c>
      <c r="BX248" s="22">
        <v>0</v>
      </c>
      <c r="BY248" s="22">
        <v>0</v>
      </c>
      <c r="BZ248" s="116">
        <v>2.6680000000000001</v>
      </c>
      <c r="CA248" s="22">
        <v>0</v>
      </c>
      <c r="CB248" s="29">
        <f t="shared" si="121"/>
        <v>2.294</v>
      </c>
      <c r="CC248" s="21">
        <v>0</v>
      </c>
      <c r="CD248" s="21">
        <v>0</v>
      </c>
      <c r="CE248" s="116">
        <v>2.294</v>
      </c>
      <c r="CF248" s="21">
        <v>0</v>
      </c>
      <c r="CG248" s="21">
        <f t="shared" si="106"/>
        <v>2.6680000000000001</v>
      </c>
      <c r="CH248" s="22">
        <v>0</v>
      </c>
      <c r="CI248" s="22">
        <v>0</v>
      </c>
      <c r="CJ248" s="21">
        <f t="shared" si="107"/>
        <v>2.6680000000000001</v>
      </c>
      <c r="CK248" s="21">
        <f t="shared" si="108"/>
        <v>0</v>
      </c>
      <c r="CL248" s="21">
        <f t="shared" si="109"/>
        <v>2.294</v>
      </c>
      <c r="CM248" s="22">
        <v>0</v>
      </c>
      <c r="CN248" s="22">
        <v>0</v>
      </c>
      <c r="CO248" s="21">
        <f t="shared" si="110"/>
        <v>2.294</v>
      </c>
      <c r="CP248" s="21">
        <f t="shared" si="111"/>
        <v>0</v>
      </c>
      <c r="CQ248" s="19"/>
    </row>
    <row r="249" spans="1:95" ht="63" x14ac:dyDescent="0.25">
      <c r="A249" s="24" t="s">
        <v>417</v>
      </c>
      <c r="B249" s="69" t="s">
        <v>817</v>
      </c>
      <c r="C249" s="67" t="s">
        <v>818</v>
      </c>
      <c r="D249" s="19" t="s">
        <v>168</v>
      </c>
      <c r="E249" s="19">
        <v>2021</v>
      </c>
      <c r="F249" s="19">
        <v>0</v>
      </c>
      <c r="G249" s="19">
        <v>2022</v>
      </c>
      <c r="H249" s="22">
        <v>0</v>
      </c>
      <c r="I249" s="22">
        <v>0</v>
      </c>
      <c r="J249" s="22">
        <v>0</v>
      </c>
      <c r="K249" s="22">
        <f t="shared" si="117"/>
        <v>0.51335044929396667</v>
      </c>
      <c r="L249" s="22">
        <f t="shared" si="118"/>
        <v>3.9990000000000001</v>
      </c>
      <c r="M249" s="28">
        <v>44228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3">
        <f t="shared" si="119"/>
        <v>3.9990000000000001</v>
      </c>
      <c r="V249" s="22">
        <v>0</v>
      </c>
      <c r="W249" s="22">
        <v>0</v>
      </c>
      <c r="X249" s="23">
        <f t="shared" si="120"/>
        <v>3.9990000000000001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  <c r="BM249" s="22">
        <v>0</v>
      </c>
      <c r="BN249" s="22">
        <v>0</v>
      </c>
      <c r="BO249" s="22">
        <v>0</v>
      </c>
      <c r="BP249" s="22">
        <v>0</v>
      </c>
      <c r="BQ249" s="22">
        <v>0</v>
      </c>
      <c r="BR249" s="22">
        <v>0</v>
      </c>
      <c r="BS249" s="22">
        <v>0</v>
      </c>
      <c r="BT249" s="22">
        <v>0</v>
      </c>
      <c r="BU249" s="22">
        <v>0</v>
      </c>
      <c r="BV249" s="22">
        <v>0</v>
      </c>
      <c r="BW249" s="29">
        <f t="shared" si="116"/>
        <v>1.7350000000000001</v>
      </c>
      <c r="BX249" s="22">
        <v>0</v>
      </c>
      <c r="BY249" s="22">
        <v>0</v>
      </c>
      <c r="BZ249" s="110">
        <v>1.7350000000000001</v>
      </c>
      <c r="CA249" s="22">
        <v>0</v>
      </c>
      <c r="CB249" s="29">
        <f t="shared" si="121"/>
        <v>3.9990000000000001</v>
      </c>
      <c r="CC249" s="21">
        <v>0</v>
      </c>
      <c r="CD249" s="21">
        <v>0</v>
      </c>
      <c r="CE249" s="110">
        <v>3.9990000000000001</v>
      </c>
      <c r="CF249" s="21">
        <v>0</v>
      </c>
      <c r="CG249" s="21">
        <f t="shared" si="106"/>
        <v>1.7350000000000001</v>
      </c>
      <c r="CH249" s="22">
        <v>0</v>
      </c>
      <c r="CI249" s="22">
        <v>0</v>
      </c>
      <c r="CJ249" s="21">
        <f t="shared" si="107"/>
        <v>1.7350000000000001</v>
      </c>
      <c r="CK249" s="21">
        <f t="shared" si="108"/>
        <v>0</v>
      </c>
      <c r="CL249" s="21">
        <f t="shared" si="109"/>
        <v>3.9990000000000001</v>
      </c>
      <c r="CM249" s="22">
        <v>0</v>
      </c>
      <c r="CN249" s="22">
        <v>0</v>
      </c>
      <c r="CO249" s="21">
        <f t="shared" si="110"/>
        <v>3.9990000000000001</v>
      </c>
      <c r="CP249" s="21">
        <f t="shared" si="111"/>
        <v>0</v>
      </c>
      <c r="CQ249" s="19"/>
    </row>
    <row r="250" spans="1:95" x14ac:dyDescent="0.25">
      <c r="A250" s="24" t="s">
        <v>418</v>
      </c>
      <c r="B250" s="69" t="s">
        <v>859</v>
      </c>
      <c r="C250" s="67" t="s">
        <v>110</v>
      </c>
      <c r="D250" s="19" t="s">
        <v>867</v>
      </c>
      <c r="E250" s="19">
        <v>2016</v>
      </c>
      <c r="F250" s="19">
        <v>2016</v>
      </c>
      <c r="G250" s="19">
        <v>2016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3">
        <f>SUM(Z250:AC250)</f>
        <v>9.1525464000000003</v>
      </c>
      <c r="Z250" s="22">
        <v>0</v>
      </c>
      <c r="AA250" s="22">
        <v>0</v>
      </c>
      <c r="AB250" s="23">
        <f>8474.58/1000*1.08</f>
        <v>9.1525464000000003</v>
      </c>
      <c r="AC250" s="22">
        <v>0</v>
      </c>
      <c r="AD250" s="23">
        <f>SUM(AE250:AH250)</f>
        <v>9.0795383999999988</v>
      </c>
      <c r="AE250" s="22">
        <v>0</v>
      </c>
      <c r="AF250" s="22">
        <v>0</v>
      </c>
      <c r="AG250" s="23">
        <f>8406.98/1000*1.08</f>
        <v>9.0795383999999988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2">
        <v>0</v>
      </c>
      <c r="BP250" s="22">
        <v>0</v>
      </c>
      <c r="BQ250" s="22">
        <v>0</v>
      </c>
      <c r="BR250" s="22">
        <v>0</v>
      </c>
      <c r="BS250" s="22">
        <v>0</v>
      </c>
      <c r="BT250" s="22">
        <v>0</v>
      </c>
      <c r="BU250" s="22">
        <v>0</v>
      </c>
      <c r="BV250" s="22">
        <v>0</v>
      </c>
      <c r="BW250" s="22">
        <v>0</v>
      </c>
      <c r="BX250" s="22">
        <v>0</v>
      </c>
      <c r="BY250" s="22">
        <v>0</v>
      </c>
      <c r="BZ250" s="22">
        <v>0</v>
      </c>
      <c r="CA250" s="22">
        <v>0</v>
      </c>
      <c r="CB250" s="22">
        <v>0</v>
      </c>
      <c r="CC250" s="22">
        <v>0</v>
      </c>
      <c r="CD250" s="22">
        <v>0</v>
      </c>
      <c r="CE250" s="22">
        <v>0</v>
      </c>
      <c r="CF250" s="22">
        <v>0</v>
      </c>
      <c r="CG250" s="22">
        <v>0</v>
      </c>
      <c r="CH250" s="22">
        <v>0</v>
      </c>
      <c r="CI250" s="22">
        <v>0</v>
      </c>
      <c r="CJ250" s="22">
        <v>0</v>
      </c>
      <c r="CK250" s="22">
        <v>0</v>
      </c>
      <c r="CL250" s="22">
        <v>0</v>
      </c>
      <c r="CM250" s="22">
        <v>0</v>
      </c>
      <c r="CN250" s="22">
        <v>0</v>
      </c>
      <c r="CO250" s="22">
        <v>0</v>
      </c>
      <c r="CP250" s="22">
        <v>0</v>
      </c>
      <c r="CQ250" s="19"/>
    </row>
    <row r="251" spans="1:95" ht="47.25" x14ac:dyDescent="0.25">
      <c r="A251" s="24" t="s">
        <v>302</v>
      </c>
      <c r="B251" s="25" t="s">
        <v>303</v>
      </c>
      <c r="C251" s="26" t="s">
        <v>89</v>
      </c>
      <c r="D251" s="21">
        <v>0</v>
      </c>
      <c r="E251" s="21">
        <v>0</v>
      </c>
      <c r="F251" s="21">
        <v>0</v>
      </c>
      <c r="G251" s="21">
        <v>0</v>
      </c>
      <c r="H251" s="22">
        <v>0</v>
      </c>
      <c r="I251" s="21">
        <v>0</v>
      </c>
      <c r="J251" s="21">
        <v>0</v>
      </c>
      <c r="K251" s="22">
        <v>0</v>
      </c>
      <c r="L251" s="21">
        <v>0</v>
      </c>
      <c r="M251" s="21">
        <v>0</v>
      </c>
      <c r="N251" s="22">
        <v>0</v>
      </c>
      <c r="O251" s="22">
        <v>0</v>
      </c>
      <c r="P251" s="21">
        <v>0</v>
      </c>
      <c r="Q251" s="21">
        <v>0</v>
      </c>
      <c r="R251" s="22">
        <v>0</v>
      </c>
      <c r="S251" s="22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19">
        <v>0</v>
      </c>
      <c r="AM251" s="22">
        <v>0</v>
      </c>
      <c r="AN251" s="22">
        <v>0</v>
      </c>
      <c r="AO251" s="19">
        <v>0</v>
      </c>
      <c r="AP251" s="19">
        <v>0</v>
      </c>
      <c r="AQ251" s="19">
        <v>0</v>
      </c>
      <c r="AR251" s="19">
        <v>0</v>
      </c>
      <c r="AS251" s="22">
        <v>0</v>
      </c>
      <c r="AT251" s="19">
        <v>0</v>
      </c>
      <c r="AU251" s="19">
        <v>0</v>
      </c>
      <c r="AV251" s="19">
        <v>0</v>
      </c>
      <c r="AW251" s="19">
        <v>0</v>
      </c>
      <c r="AX251" s="22">
        <v>0</v>
      </c>
      <c r="AY251" s="19">
        <v>0</v>
      </c>
      <c r="AZ251" s="19">
        <v>0</v>
      </c>
      <c r="BA251" s="19">
        <v>0</v>
      </c>
      <c r="BB251" s="19">
        <v>0</v>
      </c>
      <c r="BC251" s="22">
        <v>0</v>
      </c>
      <c r="BD251" s="19">
        <v>0</v>
      </c>
      <c r="BE251" s="19">
        <v>0</v>
      </c>
      <c r="BF251" s="19">
        <v>0</v>
      </c>
      <c r="BG251" s="22">
        <v>0</v>
      </c>
      <c r="BH251" s="22">
        <v>0</v>
      </c>
      <c r="BI251" s="19">
        <v>0</v>
      </c>
      <c r="BJ251" s="19">
        <v>0</v>
      </c>
      <c r="BK251" s="19">
        <v>0</v>
      </c>
      <c r="BL251" s="22">
        <v>0</v>
      </c>
      <c r="BM251" s="22">
        <v>0</v>
      </c>
      <c r="BN251" s="21">
        <v>0</v>
      </c>
      <c r="BO251" s="21">
        <v>0</v>
      </c>
      <c r="BP251" s="21">
        <v>0</v>
      </c>
      <c r="BQ251" s="21">
        <v>0</v>
      </c>
      <c r="BR251" s="22">
        <v>0</v>
      </c>
      <c r="BS251" s="21">
        <v>0</v>
      </c>
      <c r="BT251" s="21">
        <v>0</v>
      </c>
      <c r="BU251" s="21">
        <v>0</v>
      </c>
      <c r="BV251" s="21">
        <v>0</v>
      </c>
      <c r="BW251" s="22">
        <v>0</v>
      </c>
      <c r="BX251" s="21">
        <v>0</v>
      </c>
      <c r="BY251" s="21">
        <v>0</v>
      </c>
      <c r="BZ251" s="21">
        <v>0</v>
      </c>
      <c r="CA251" s="22">
        <v>0</v>
      </c>
      <c r="CB251" s="22">
        <v>0</v>
      </c>
      <c r="CC251" s="21">
        <v>0</v>
      </c>
      <c r="CD251" s="21">
        <v>0</v>
      </c>
      <c r="CE251" s="21">
        <v>0</v>
      </c>
      <c r="CF251" s="22">
        <v>0</v>
      </c>
      <c r="CG251" s="21">
        <f t="shared" si="106"/>
        <v>0</v>
      </c>
      <c r="CH251" s="21">
        <v>0</v>
      </c>
      <c r="CI251" s="21">
        <v>0</v>
      </c>
      <c r="CJ251" s="21">
        <f t="shared" si="107"/>
        <v>0</v>
      </c>
      <c r="CK251" s="21">
        <f t="shared" si="108"/>
        <v>0</v>
      </c>
      <c r="CL251" s="21">
        <f t="shared" si="109"/>
        <v>0</v>
      </c>
      <c r="CM251" s="21">
        <v>0</v>
      </c>
      <c r="CN251" s="21">
        <v>0</v>
      </c>
      <c r="CO251" s="21">
        <f t="shared" si="110"/>
        <v>0</v>
      </c>
      <c r="CP251" s="21">
        <f t="shared" si="111"/>
        <v>0</v>
      </c>
      <c r="CQ251" s="19"/>
    </row>
    <row r="252" spans="1:95" ht="47.25" x14ac:dyDescent="0.25">
      <c r="A252" s="24" t="s">
        <v>304</v>
      </c>
      <c r="B252" s="25" t="s">
        <v>305</v>
      </c>
      <c r="C252" s="26" t="s">
        <v>89</v>
      </c>
      <c r="D252" s="21">
        <v>0</v>
      </c>
      <c r="E252" s="21">
        <v>0</v>
      </c>
      <c r="F252" s="21">
        <v>0</v>
      </c>
      <c r="G252" s="21">
        <v>0</v>
      </c>
      <c r="H252" s="22">
        <v>0</v>
      </c>
      <c r="I252" s="21">
        <v>0</v>
      </c>
      <c r="J252" s="21">
        <v>0</v>
      </c>
      <c r="K252" s="22">
        <v>0</v>
      </c>
      <c r="L252" s="21">
        <v>0</v>
      </c>
      <c r="M252" s="21">
        <v>0</v>
      </c>
      <c r="N252" s="22">
        <v>0</v>
      </c>
      <c r="O252" s="22">
        <v>0</v>
      </c>
      <c r="P252" s="21">
        <v>0</v>
      </c>
      <c r="Q252" s="21">
        <v>0</v>
      </c>
      <c r="R252" s="22">
        <v>0</v>
      </c>
      <c r="S252" s="22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  <c r="AH252" s="22">
        <v>0</v>
      </c>
      <c r="AI252" s="22">
        <v>0</v>
      </c>
      <c r="AJ252" s="22">
        <v>0</v>
      </c>
      <c r="AK252" s="22">
        <v>0</v>
      </c>
      <c r="AL252" s="19">
        <v>0</v>
      </c>
      <c r="AM252" s="22">
        <v>0</v>
      </c>
      <c r="AN252" s="22">
        <v>0</v>
      </c>
      <c r="AO252" s="19">
        <v>0</v>
      </c>
      <c r="AP252" s="19">
        <v>0</v>
      </c>
      <c r="AQ252" s="19">
        <v>0</v>
      </c>
      <c r="AR252" s="19">
        <v>0</v>
      </c>
      <c r="AS252" s="22">
        <v>0</v>
      </c>
      <c r="AT252" s="19">
        <v>0</v>
      </c>
      <c r="AU252" s="19">
        <v>0</v>
      </c>
      <c r="AV252" s="19">
        <v>0</v>
      </c>
      <c r="AW252" s="19">
        <v>0</v>
      </c>
      <c r="AX252" s="22">
        <v>0</v>
      </c>
      <c r="AY252" s="19">
        <v>0</v>
      </c>
      <c r="AZ252" s="19">
        <v>0</v>
      </c>
      <c r="BA252" s="19">
        <v>0</v>
      </c>
      <c r="BB252" s="19">
        <v>0</v>
      </c>
      <c r="BC252" s="22">
        <v>0</v>
      </c>
      <c r="BD252" s="19">
        <v>0</v>
      </c>
      <c r="BE252" s="19">
        <v>0</v>
      </c>
      <c r="BF252" s="19">
        <v>0</v>
      </c>
      <c r="BG252" s="22">
        <v>0</v>
      </c>
      <c r="BH252" s="22">
        <v>0</v>
      </c>
      <c r="BI252" s="19">
        <v>0</v>
      </c>
      <c r="BJ252" s="19">
        <v>0</v>
      </c>
      <c r="BK252" s="19">
        <v>0</v>
      </c>
      <c r="BL252" s="22">
        <v>0</v>
      </c>
      <c r="BM252" s="22">
        <v>0</v>
      </c>
      <c r="BN252" s="21">
        <v>0</v>
      </c>
      <c r="BO252" s="21">
        <v>0</v>
      </c>
      <c r="BP252" s="21">
        <v>0</v>
      </c>
      <c r="BQ252" s="21">
        <v>0</v>
      </c>
      <c r="BR252" s="22">
        <v>0</v>
      </c>
      <c r="BS252" s="21">
        <v>0</v>
      </c>
      <c r="BT252" s="21">
        <v>0</v>
      </c>
      <c r="BU252" s="21">
        <v>0</v>
      </c>
      <c r="BV252" s="21">
        <v>0</v>
      </c>
      <c r="BW252" s="22">
        <v>0</v>
      </c>
      <c r="BX252" s="21">
        <v>0</v>
      </c>
      <c r="BY252" s="21">
        <v>0</v>
      </c>
      <c r="BZ252" s="21">
        <v>0</v>
      </c>
      <c r="CA252" s="22">
        <v>0</v>
      </c>
      <c r="CB252" s="22">
        <v>0</v>
      </c>
      <c r="CC252" s="21">
        <v>0</v>
      </c>
      <c r="CD252" s="21">
        <v>0</v>
      </c>
      <c r="CE252" s="21">
        <v>0</v>
      </c>
      <c r="CF252" s="22">
        <v>0</v>
      </c>
      <c r="CG252" s="21">
        <f t="shared" si="106"/>
        <v>0</v>
      </c>
      <c r="CH252" s="21">
        <v>0</v>
      </c>
      <c r="CI252" s="21">
        <v>0</v>
      </c>
      <c r="CJ252" s="21">
        <f t="shared" si="107"/>
        <v>0</v>
      </c>
      <c r="CK252" s="21">
        <f t="shared" si="108"/>
        <v>0</v>
      </c>
      <c r="CL252" s="21">
        <f t="shared" si="109"/>
        <v>0</v>
      </c>
      <c r="CM252" s="21">
        <v>0</v>
      </c>
      <c r="CN252" s="21">
        <v>0</v>
      </c>
      <c r="CO252" s="21">
        <f t="shared" si="110"/>
        <v>0</v>
      </c>
      <c r="CP252" s="21">
        <f t="shared" si="111"/>
        <v>0</v>
      </c>
      <c r="CQ252" s="19"/>
    </row>
    <row r="253" spans="1:95" ht="47.25" x14ac:dyDescent="0.25">
      <c r="A253" s="24" t="s">
        <v>306</v>
      </c>
      <c r="B253" s="25" t="s">
        <v>307</v>
      </c>
      <c r="C253" s="26" t="s">
        <v>89</v>
      </c>
      <c r="D253" s="21">
        <v>0</v>
      </c>
      <c r="E253" s="21">
        <v>0</v>
      </c>
      <c r="F253" s="21">
        <v>0</v>
      </c>
      <c r="G253" s="21">
        <v>0</v>
      </c>
      <c r="H253" s="22">
        <v>0</v>
      </c>
      <c r="I253" s="21">
        <v>0</v>
      </c>
      <c r="J253" s="21">
        <v>0</v>
      </c>
      <c r="K253" s="22">
        <v>0</v>
      </c>
      <c r="L253" s="21">
        <v>0</v>
      </c>
      <c r="M253" s="21">
        <v>0</v>
      </c>
      <c r="N253" s="22">
        <v>0</v>
      </c>
      <c r="O253" s="22">
        <v>0</v>
      </c>
      <c r="P253" s="21">
        <v>0</v>
      </c>
      <c r="Q253" s="21">
        <v>0</v>
      </c>
      <c r="R253" s="22">
        <v>0</v>
      </c>
      <c r="S253" s="22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19">
        <v>0</v>
      </c>
      <c r="AM253" s="22">
        <v>0</v>
      </c>
      <c r="AN253" s="22">
        <v>0</v>
      </c>
      <c r="AO253" s="19">
        <v>0</v>
      </c>
      <c r="AP253" s="19">
        <v>0</v>
      </c>
      <c r="AQ253" s="19">
        <v>0</v>
      </c>
      <c r="AR253" s="19">
        <v>0</v>
      </c>
      <c r="AS253" s="22">
        <v>0</v>
      </c>
      <c r="AT253" s="19">
        <v>0</v>
      </c>
      <c r="AU253" s="19">
        <v>0</v>
      </c>
      <c r="AV253" s="19">
        <v>0</v>
      </c>
      <c r="AW253" s="19">
        <v>0</v>
      </c>
      <c r="AX253" s="22">
        <v>0</v>
      </c>
      <c r="AY253" s="19">
        <v>0</v>
      </c>
      <c r="AZ253" s="19">
        <v>0</v>
      </c>
      <c r="BA253" s="19">
        <v>0</v>
      </c>
      <c r="BB253" s="19">
        <v>0</v>
      </c>
      <c r="BC253" s="22">
        <v>0</v>
      </c>
      <c r="BD253" s="19">
        <v>0</v>
      </c>
      <c r="BE253" s="19">
        <v>0</v>
      </c>
      <c r="BF253" s="19">
        <v>0</v>
      </c>
      <c r="BG253" s="22">
        <v>0</v>
      </c>
      <c r="BH253" s="22">
        <v>0</v>
      </c>
      <c r="BI253" s="19">
        <v>0</v>
      </c>
      <c r="BJ253" s="19">
        <v>0</v>
      </c>
      <c r="BK253" s="19">
        <v>0</v>
      </c>
      <c r="BL253" s="22">
        <v>0</v>
      </c>
      <c r="BM253" s="22">
        <v>0</v>
      </c>
      <c r="BN253" s="21">
        <v>0</v>
      </c>
      <c r="BO253" s="21">
        <v>0</v>
      </c>
      <c r="BP253" s="21">
        <v>0</v>
      </c>
      <c r="BQ253" s="21">
        <v>0</v>
      </c>
      <c r="BR253" s="22">
        <v>0</v>
      </c>
      <c r="BS253" s="21">
        <v>0</v>
      </c>
      <c r="BT253" s="21">
        <v>0</v>
      </c>
      <c r="BU253" s="21">
        <v>0</v>
      </c>
      <c r="BV253" s="21">
        <v>0</v>
      </c>
      <c r="BW253" s="22">
        <v>0</v>
      </c>
      <c r="BX253" s="21">
        <v>0</v>
      </c>
      <c r="BY253" s="21">
        <v>0</v>
      </c>
      <c r="BZ253" s="21">
        <v>0</v>
      </c>
      <c r="CA253" s="22">
        <v>0</v>
      </c>
      <c r="CB253" s="22">
        <v>0</v>
      </c>
      <c r="CC253" s="21">
        <v>0</v>
      </c>
      <c r="CD253" s="21">
        <v>0</v>
      </c>
      <c r="CE253" s="21">
        <v>0</v>
      </c>
      <c r="CF253" s="22">
        <v>0</v>
      </c>
      <c r="CG253" s="21">
        <f t="shared" si="106"/>
        <v>0</v>
      </c>
      <c r="CH253" s="21">
        <v>0</v>
      </c>
      <c r="CI253" s="21">
        <v>0</v>
      </c>
      <c r="CJ253" s="21">
        <f t="shared" si="107"/>
        <v>0</v>
      </c>
      <c r="CK253" s="21">
        <f t="shared" si="108"/>
        <v>0</v>
      </c>
      <c r="CL253" s="21">
        <f t="shared" si="109"/>
        <v>0</v>
      </c>
      <c r="CM253" s="21">
        <v>0</v>
      </c>
      <c r="CN253" s="21">
        <v>0</v>
      </c>
      <c r="CO253" s="21">
        <f t="shared" si="110"/>
        <v>0</v>
      </c>
      <c r="CP253" s="21">
        <f t="shared" si="111"/>
        <v>0</v>
      </c>
      <c r="CQ253" s="19"/>
    </row>
    <row r="254" spans="1:95" ht="47.25" x14ac:dyDescent="0.25">
      <c r="A254" s="24" t="s">
        <v>308</v>
      </c>
      <c r="B254" s="25" t="s">
        <v>309</v>
      </c>
      <c r="C254" s="26" t="s">
        <v>89</v>
      </c>
      <c r="D254" s="21">
        <v>0</v>
      </c>
      <c r="E254" s="21">
        <v>0</v>
      </c>
      <c r="F254" s="21">
        <v>0</v>
      </c>
      <c r="G254" s="21">
        <v>0</v>
      </c>
      <c r="H254" s="22">
        <v>0</v>
      </c>
      <c r="I254" s="21">
        <v>0</v>
      </c>
      <c r="J254" s="21">
        <v>0</v>
      </c>
      <c r="K254" s="22">
        <v>0</v>
      </c>
      <c r="L254" s="22">
        <v>0</v>
      </c>
      <c r="M254" s="21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0</v>
      </c>
      <c r="BN254" s="22">
        <v>0</v>
      </c>
      <c r="BO254" s="22">
        <v>0</v>
      </c>
      <c r="BP254" s="22">
        <v>0</v>
      </c>
      <c r="BQ254" s="22">
        <v>0</v>
      </c>
      <c r="BR254" s="22">
        <v>0</v>
      </c>
      <c r="BS254" s="22">
        <v>0</v>
      </c>
      <c r="BT254" s="22">
        <v>0</v>
      </c>
      <c r="BU254" s="22">
        <v>0</v>
      </c>
      <c r="BV254" s="22">
        <v>0</v>
      </c>
      <c r="BW254" s="22">
        <f>BW255</f>
        <v>2.9649999999999999</v>
      </c>
      <c r="BX254" s="22">
        <v>0</v>
      </c>
      <c r="BY254" s="22">
        <v>0</v>
      </c>
      <c r="BZ254" s="22">
        <f>BZ255</f>
        <v>2.9649999999999999</v>
      </c>
      <c r="CA254" s="22">
        <v>0</v>
      </c>
      <c r="CB254" s="22">
        <f>SUM(CB255,CB258,)</f>
        <v>1.75</v>
      </c>
      <c r="CC254" s="22">
        <f t="shared" ref="CC254:CF254" si="122">SUM(CC255,CC258,)</f>
        <v>0</v>
      </c>
      <c r="CD254" s="22">
        <f t="shared" si="122"/>
        <v>0</v>
      </c>
      <c r="CE254" s="22">
        <f t="shared" si="122"/>
        <v>1.75</v>
      </c>
      <c r="CF254" s="22">
        <f t="shared" si="122"/>
        <v>0</v>
      </c>
      <c r="CG254" s="21">
        <f t="shared" si="106"/>
        <v>2.9649999999999999</v>
      </c>
      <c r="CH254" s="21">
        <v>0</v>
      </c>
      <c r="CI254" s="21">
        <v>0</v>
      </c>
      <c r="CJ254" s="21">
        <f t="shared" si="107"/>
        <v>2.9649999999999999</v>
      </c>
      <c r="CK254" s="21">
        <f t="shared" si="108"/>
        <v>0</v>
      </c>
      <c r="CL254" s="21">
        <f t="shared" si="109"/>
        <v>1.75</v>
      </c>
      <c r="CM254" s="21">
        <v>0</v>
      </c>
      <c r="CN254" s="21">
        <v>0</v>
      </c>
      <c r="CO254" s="21">
        <f t="shared" si="110"/>
        <v>1.75</v>
      </c>
      <c r="CP254" s="21">
        <f t="shared" si="111"/>
        <v>0</v>
      </c>
      <c r="CQ254" s="19"/>
    </row>
    <row r="255" spans="1:95" ht="31.5" x14ac:dyDescent="0.25">
      <c r="A255" s="24" t="s">
        <v>310</v>
      </c>
      <c r="B255" s="25" t="s">
        <v>311</v>
      </c>
      <c r="C255" s="26" t="s">
        <v>89</v>
      </c>
      <c r="D255" s="21">
        <v>0</v>
      </c>
      <c r="E255" s="21">
        <v>0</v>
      </c>
      <c r="F255" s="21">
        <v>0</v>
      </c>
      <c r="G255" s="21">
        <v>0</v>
      </c>
      <c r="H255" s="22">
        <v>0</v>
      </c>
      <c r="I255" s="21">
        <v>0</v>
      </c>
      <c r="J255" s="21">
        <v>0</v>
      </c>
      <c r="K255" s="22">
        <v>0</v>
      </c>
      <c r="L255" s="21">
        <v>0</v>
      </c>
      <c r="M255" s="21">
        <v>0</v>
      </c>
      <c r="N255" s="22">
        <v>0</v>
      </c>
      <c r="O255" s="22">
        <v>0</v>
      </c>
      <c r="P255" s="21">
        <v>0</v>
      </c>
      <c r="Q255" s="21">
        <v>0</v>
      </c>
      <c r="R255" s="22">
        <v>0</v>
      </c>
      <c r="S255" s="22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19">
        <v>0</v>
      </c>
      <c r="AM255" s="22">
        <v>0</v>
      </c>
      <c r="AN255" s="22">
        <v>0</v>
      </c>
      <c r="AO255" s="19">
        <v>0</v>
      </c>
      <c r="AP255" s="19">
        <v>0</v>
      </c>
      <c r="AQ255" s="19">
        <v>0</v>
      </c>
      <c r="AR255" s="19">
        <v>0</v>
      </c>
      <c r="AS255" s="22">
        <v>0</v>
      </c>
      <c r="AT255" s="19">
        <v>0</v>
      </c>
      <c r="AU255" s="19">
        <v>0</v>
      </c>
      <c r="AV255" s="19">
        <v>0</v>
      </c>
      <c r="AW255" s="19">
        <v>0</v>
      </c>
      <c r="AX255" s="22">
        <v>0</v>
      </c>
      <c r="AY255" s="19">
        <v>0</v>
      </c>
      <c r="AZ255" s="19">
        <v>0</v>
      </c>
      <c r="BA255" s="19">
        <v>0</v>
      </c>
      <c r="BB255" s="19">
        <v>0</v>
      </c>
      <c r="BC255" s="22">
        <v>0</v>
      </c>
      <c r="BD255" s="19">
        <v>0</v>
      </c>
      <c r="BE255" s="19">
        <v>0</v>
      </c>
      <c r="BF255" s="19">
        <v>0</v>
      </c>
      <c r="BG255" s="22">
        <v>0</v>
      </c>
      <c r="BH255" s="22">
        <v>0</v>
      </c>
      <c r="BI255" s="19">
        <v>0</v>
      </c>
      <c r="BJ255" s="19">
        <v>0</v>
      </c>
      <c r="BK255" s="19">
        <v>0</v>
      </c>
      <c r="BL255" s="22">
        <v>0</v>
      </c>
      <c r="BM255" s="22">
        <v>0</v>
      </c>
      <c r="BN255" s="21">
        <v>0</v>
      </c>
      <c r="BO255" s="21">
        <v>0</v>
      </c>
      <c r="BP255" s="21">
        <v>0</v>
      </c>
      <c r="BQ255" s="21">
        <v>0</v>
      </c>
      <c r="BR255" s="22">
        <v>0</v>
      </c>
      <c r="BS255" s="21">
        <v>0</v>
      </c>
      <c r="BT255" s="21">
        <v>0</v>
      </c>
      <c r="BU255" s="21">
        <v>0</v>
      </c>
      <c r="BV255" s="21">
        <v>0</v>
      </c>
      <c r="BW255" s="21">
        <f>SUM(BW256:BW257)</f>
        <v>2.9649999999999999</v>
      </c>
      <c r="BX255" s="21">
        <v>0</v>
      </c>
      <c r="BY255" s="21">
        <v>0</v>
      </c>
      <c r="BZ255" s="21">
        <f>SUM(BZ256:BZ257)</f>
        <v>2.9649999999999999</v>
      </c>
      <c r="CA255" s="22">
        <v>0</v>
      </c>
      <c r="CB255" s="22">
        <f>SUM(CB256:CB257)</f>
        <v>1.75</v>
      </c>
      <c r="CC255" s="22">
        <f t="shared" ref="CC255:CF255" si="123">SUM(CC256:CC257)</f>
        <v>0</v>
      </c>
      <c r="CD255" s="22">
        <f t="shared" si="123"/>
        <v>0</v>
      </c>
      <c r="CE255" s="22">
        <f t="shared" si="123"/>
        <v>1.75</v>
      </c>
      <c r="CF255" s="22">
        <f t="shared" si="123"/>
        <v>0</v>
      </c>
      <c r="CG255" s="21">
        <f t="shared" si="106"/>
        <v>2.9649999999999999</v>
      </c>
      <c r="CH255" s="21">
        <v>0</v>
      </c>
      <c r="CI255" s="21">
        <v>0</v>
      </c>
      <c r="CJ255" s="21">
        <f t="shared" si="107"/>
        <v>2.9649999999999999</v>
      </c>
      <c r="CK255" s="21">
        <f t="shared" si="108"/>
        <v>0</v>
      </c>
      <c r="CL255" s="21">
        <f t="shared" si="109"/>
        <v>1.75</v>
      </c>
      <c r="CM255" s="21">
        <v>0</v>
      </c>
      <c r="CN255" s="21">
        <v>0</v>
      </c>
      <c r="CO255" s="21">
        <f t="shared" si="110"/>
        <v>1.75</v>
      </c>
      <c r="CP255" s="21">
        <f t="shared" si="111"/>
        <v>0</v>
      </c>
      <c r="CQ255" s="19"/>
    </row>
    <row r="256" spans="1:95" ht="63" x14ac:dyDescent="0.25">
      <c r="A256" s="24" t="s">
        <v>102</v>
      </c>
      <c r="B256" s="66" t="s">
        <v>754</v>
      </c>
      <c r="C256" s="67" t="s">
        <v>755</v>
      </c>
      <c r="D256" s="19" t="s">
        <v>168</v>
      </c>
      <c r="E256" s="19">
        <v>2021</v>
      </c>
      <c r="F256" s="19">
        <v>0</v>
      </c>
      <c r="G256" s="19">
        <v>2021</v>
      </c>
      <c r="H256" s="22">
        <v>0</v>
      </c>
      <c r="I256" s="22">
        <v>0</v>
      </c>
      <c r="J256" s="22">
        <v>0</v>
      </c>
      <c r="K256" s="22">
        <f>L256/6.7</f>
        <v>5.2238805970149252E-2</v>
      </c>
      <c r="L256" s="21">
        <f>CB256</f>
        <v>0.35</v>
      </c>
      <c r="M256" s="28">
        <v>44228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1">
        <v>0</v>
      </c>
      <c r="U256" s="21">
        <f>CB256</f>
        <v>0.35</v>
      </c>
      <c r="V256" s="22">
        <v>0</v>
      </c>
      <c r="W256" s="22">
        <v>0</v>
      </c>
      <c r="X256" s="21">
        <f>CB256</f>
        <v>0.35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2">
        <v>0</v>
      </c>
      <c r="BP256" s="22">
        <v>0</v>
      </c>
      <c r="BQ256" s="22">
        <v>0</v>
      </c>
      <c r="BR256" s="22">
        <v>0</v>
      </c>
      <c r="BS256" s="22">
        <v>0</v>
      </c>
      <c r="BT256" s="22">
        <v>0</v>
      </c>
      <c r="BU256" s="22">
        <v>0</v>
      </c>
      <c r="BV256" s="22">
        <v>0</v>
      </c>
      <c r="BW256" s="23">
        <f t="shared" ref="BW256:BW257" si="124">SUM(BX256:CA256)</f>
        <v>1.1399999999999999</v>
      </c>
      <c r="BX256" s="22">
        <v>0</v>
      </c>
      <c r="BY256" s="22">
        <v>0</v>
      </c>
      <c r="BZ256" s="110">
        <v>1.1399999999999999</v>
      </c>
      <c r="CA256" s="22">
        <v>0</v>
      </c>
      <c r="CB256" s="23">
        <f>SUM(CC256:CF256)</f>
        <v>0.35</v>
      </c>
      <c r="CC256" s="21">
        <v>0</v>
      </c>
      <c r="CD256" s="21">
        <v>0</v>
      </c>
      <c r="CE256" s="110">
        <v>0.35</v>
      </c>
      <c r="CF256" s="21">
        <v>0</v>
      </c>
      <c r="CG256" s="21">
        <f t="shared" si="106"/>
        <v>1.1399999999999999</v>
      </c>
      <c r="CH256" s="22">
        <v>0</v>
      </c>
      <c r="CI256" s="22">
        <v>0</v>
      </c>
      <c r="CJ256" s="21">
        <f t="shared" si="107"/>
        <v>1.1399999999999999</v>
      </c>
      <c r="CK256" s="21">
        <f t="shared" si="108"/>
        <v>0</v>
      </c>
      <c r="CL256" s="21">
        <f t="shared" si="109"/>
        <v>0.35</v>
      </c>
      <c r="CM256" s="22">
        <v>0</v>
      </c>
      <c r="CN256" s="22">
        <v>0</v>
      </c>
      <c r="CO256" s="21">
        <f t="shared" si="110"/>
        <v>0.35</v>
      </c>
      <c r="CP256" s="21">
        <f t="shared" si="111"/>
        <v>0</v>
      </c>
      <c r="CQ256" s="19"/>
    </row>
    <row r="257" spans="1:95" ht="47.25" x14ac:dyDescent="0.25">
      <c r="A257" s="24" t="s">
        <v>409</v>
      </c>
      <c r="B257" s="69" t="s">
        <v>756</v>
      </c>
      <c r="C257" s="67" t="s">
        <v>757</v>
      </c>
      <c r="D257" s="19" t="s">
        <v>168</v>
      </c>
      <c r="E257" s="19">
        <v>2021</v>
      </c>
      <c r="F257" s="19">
        <v>0</v>
      </c>
      <c r="G257" s="19">
        <v>2021</v>
      </c>
      <c r="H257" s="22">
        <v>0</v>
      </c>
      <c r="I257" s="22">
        <v>0</v>
      </c>
      <c r="J257" s="22">
        <v>0</v>
      </c>
      <c r="K257" s="22">
        <f>L257/6.7</f>
        <v>0.20895522388059701</v>
      </c>
      <c r="L257" s="21">
        <f>CB257</f>
        <v>1.4</v>
      </c>
      <c r="M257" s="28">
        <v>44228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1">
        <v>0</v>
      </c>
      <c r="U257" s="21">
        <f>CB257</f>
        <v>1.4</v>
      </c>
      <c r="V257" s="22">
        <v>0</v>
      </c>
      <c r="W257" s="22">
        <v>0</v>
      </c>
      <c r="X257" s="21">
        <f>CB257</f>
        <v>1.4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0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  <c r="BM257" s="22">
        <v>0</v>
      </c>
      <c r="BN257" s="22">
        <v>0</v>
      </c>
      <c r="BO257" s="22">
        <v>0</v>
      </c>
      <c r="BP257" s="22">
        <v>0</v>
      </c>
      <c r="BQ257" s="22">
        <v>0</v>
      </c>
      <c r="BR257" s="22">
        <v>0</v>
      </c>
      <c r="BS257" s="22">
        <v>0</v>
      </c>
      <c r="BT257" s="22">
        <v>0</v>
      </c>
      <c r="BU257" s="22">
        <v>0</v>
      </c>
      <c r="BV257" s="22">
        <v>0</v>
      </c>
      <c r="BW257" s="23">
        <f t="shared" si="124"/>
        <v>1.825</v>
      </c>
      <c r="BX257" s="22">
        <v>0</v>
      </c>
      <c r="BY257" s="22">
        <v>0</v>
      </c>
      <c r="BZ257" s="110">
        <v>1.825</v>
      </c>
      <c r="CA257" s="22">
        <v>0</v>
      </c>
      <c r="CB257" s="23">
        <f>SUM(CC257:CF257)</f>
        <v>1.4</v>
      </c>
      <c r="CC257" s="21">
        <v>0</v>
      </c>
      <c r="CD257" s="21">
        <v>0</v>
      </c>
      <c r="CE257" s="110">
        <v>1.4</v>
      </c>
      <c r="CF257" s="21">
        <v>0</v>
      </c>
      <c r="CG257" s="21">
        <f t="shared" si="106"/>
        <v>1.825</v>
      </c>
      <c r="CH257" s="22">
        <v>0</v>
      </c>
      <c r="CI257" s="22">
        <v>0</v>
      </c>
      <c r="CJ257" s="21">
        <f t="shared" si="107"/>
        <v>1.825</v>
      </c>
      <c r="CK257" s="21">
        <f t="shared" si="108"/>
        <v>0</v>
      </c>
      <c r="CL257" s="21">
        <f t="shared" si="109"/>
        <v>1.4</v>
      </c>
      <c r="CM257" s="22">
        <v>0</v>
      </c>
      <c r="CN257" s="22">
        <v>0</v>
      </c>
      <c r="CO257" s="21">
        <f t="shared" si="110"/>
        <v>1.4</v>
      </c>
      <c r="CP257" s="21">
        <f t="shared" si="111"/>
        <v>0</v>
      </c>
      <c r="CQ257" s="19"/>
    </row>
    <row r="258" spans="1:95" ht="47.25" x14ac:dyDescent="0.25">
      <c r="A258" s="24" t="s">
        <v>312</v>
      </c>
      <c r="B258" s="25" t="s">
        <v>313</v>
      </c>
      <c r="C258" s="26" t="s">
        <v>89</v>
      </c>
      <c r="D258" s="21">
        <v>0</v>
      </c>
      <c r="E258" s="21">
        <v>0</v>
      </c>
      <c r="F258" s="21">
        <v>0</v>
      </c>
      <c r="G258" s="21">
        <v>0</v>
      </c>
      <c r="H258" s="22">
        <v>0</v>
      </c>
      <c r="I258" s="21">
        <v>0</v>
      </c>
      <c r="J258" s="21">
        <v>0</v>
      </c>
      <c r="K258" s="22">
        <v>0</v>
      </c>
      <c r="L258" s="21">
        <v>0</v>
      </c>
      <c r="M258" s="21">
        <v>0</v>
      </c>
      <c r="N258" s="22">
        <v>0</v>
      </c>
      <c r="O258" s="22">
        <v>0</v>
      </c>
      <c r="P258" s="21">
        <v>0</v>
      </c>
      <c r="Q258" s="21">
        <v>0</v>
      </c>
      <c r="R258" s="22">
        <v>0</v>
      </c>
      <c r="S258" s="22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19">
        <v>0</v>
      </c>
      <c r="AM258" s="22">
        <v>0</v>
      </c>
      <c r="AN258" s="22">
        <v>0</v>
      </c>
      <c r="AO258" s="19">
        <v>0</v>
      </c>
      <c r="AP258" s="19">
        <v>0</v>
      </c>
      <c r="AQ258" s="19">
        <v>0</v>
      </c>
      <c r="AR258" s="19">
        <v>0</v>
      </c>
      <c r="AS258" s="22">
        <v>0</v>
      </c>
      <c r="AT258" s="19">
        <v>0</v>
      </c>
      <c r="AU258" s="19">
        <v>0</v>
      </c>
      <c r="AV258" s="19">
        <v>0</v>
      </c>
      <c r="AW258" s="19">
        <v>0</v>
      </c>
      <c r="AX258" s="22">
        <v>0</v>
      </c>
      <c r="AY258" s="19">
        <v>0</v>
      </c>
      <c r="AZ258" s="19">
        <v>0</v>
      </c>
      <c r="BA258" s="19">
        <v>0</v>
      </c>
      <c r="BB258" s="19">
        <v>0</v>
      </c>
      <c r="BC258" s="22">
        <v>0</v>
      </c>
      <c r="BD258" s="19">
        <v>0</v>
      </c>
      <c r="BE258" s="19">
        <v>0</v>
      </c>
      <c r="BF258" s="19">
        <v>0</v>
      </c>
      <c r="BG258" s="22">
        <v>0</v>
      </c>
      <c r="BH258" s="22">
        <v>0</v>
      </c>
      <c r="BI258" s="19">
        <v>0</v>
      </c>
      <c r="BJ258" s="19">
        <v>0</v>
      </c>
      <c r="BK258" s="19">
        <v>0</v>
      </c>
      <c r="BL258" s="22">
        <v>0</v>
      </c>
      <c r="BM258" s="22">
        <v>0</v>
      </c>
      <c r="BN258" s="21">
        <v>0</v>
      </c>
      <c r="BO258" s="21">
        <v>0</v>
      </c>
      <c r="BP258" s="21">
        <v>0</v>
      </c>
      <c r="BQ258" s="21">
        <v>0</v>
      </c>
      <c r="BR258" s="22">
        <v>0</v>
      </c>
      <c r="BS258" s="21">
        <v>0</v>
      </c>
      <c r="BT258" s="21">
        <v>0</v>
      </c>
      <c r="BU258" s="21">
        <v>0</v>
      </c>
      <c r="BV258" s="21">
        <v>0</v>
      </c>
      <c r="BW258" s="22">
        <v>0</v>
      </c>
      <c r="BX258" s="21">
        <v>0</v>
      </c>
      <c r="BY258" s="21">
        <v>0</v>
      </c>
      <c r="BZ258" s="21">
        <v>0</v>
      </c>
      <c r="CA258" s="22">
        <v>0</v>
      </c>
      <c r="CB258" s="22">
        <v>0</v>
      </c>
      <c r="CC258" s="21">
        <v>0</v>
      </c>
      <c r="CD258" s="21">
        <v>0</v>
      </c>
      <c r="CE258" s="21">
        <v>0</v>
      </c>
      <c r="CF258" s="22">
        <v>0</v>
      </c>
      <c r="CG258" s="21">
        <f t="shared" si="106"/>
        <v>0</v>
      </c>
      <c r="CH258" s="21">
        <v>0</v>
      </c>
      <c r="CI258" s="21">
        <v>0</v>
      </c>
      <c r="CJ258" s="21">
        <f t="shared" si="107"/>
        <v>0</v>
      </c>
      <c r="CK258" s="21">
        <f t="shared" si="108"/>
        <v>0</v>
      </c>
      <c r="CL258" s="21">
        <f t="shared" si="109"/>
        <v>0</v>
      </c>
      <c r="CM258" s="21">
        <v>0</v>
      </c>
      <c r="CN258" s="21">
        <v>0</v>
      </c>
      <c r="CO258" s="21">
        <f t="shared" si="110"/>
        <v>0</v>
      </c>
      <c r="CP258" s="21">
        <f t="shared" si="111"/>
        <v>0</v>
      </c>
      <c r="CQ258" s="19"/>
    </row>
    <row r="259" spans="1:95" ht="63" x14ac:dyDescent="0.25">
      <c r="A259" s="24" t="s">
        <v>314</v>
      </c>
      <c r="B259" s="25" t="s">
        <v>315</v>
      </c>
      <c r="C259" s="26" t="s">
        <v>89</v>
      </c>
      <c r="D259" s="21">
        <v>0</v>
      </c>
      <c r="E259" s="21">
        <v>0</v>
      </c>
      <c r="F259" s="21">
        <v>0</v>
      </c>
      <c r="G259" s="21">
        <v>0</v>
      </c>
      <c r="H259" s="22">
        <v>0</v>
      </c>
      <c r="I259" s="21">
        <v>0</v>
      </c>
      <c r="J259" s="21">
        <v>0</v>
      </c>
      <c r="K259" s="22">
        <v>0</v>
      </c>
      <c r="L259" s="22">
        <v>0</v>
      </c>
      <c r="M259" s="21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2">
        <v>0</v>
      </c>
      <c r="BP259" s="22">
        <v>0</v>
      </c>
      <c r="BQ259" s="22">
        <v>0</v>
      </c>
      <c r="BR259" s="22">
        <v>0</v>
      </c>
      <c r="BS259" s="22">
        <v>0</v>
      </c>
      <c r="BT259" s="22">
        <v>0</v>
      </c>
      <c r="BU259" s="22">
        <v>0</v>
      </c>
      <c r="BV259" s="22">
        <v>0</v>
      </c>
      <c r="BW259" s="22">
        <v>0</v>
      </c>
      <c r="BX259" s="22">
        <v>0</v>
      </c>
      <c r="BY259" s="22">
        <v>0</v>
      </c>
      <c r="BZ259" s="22">
        <v>0</v>
      </c>
      <c r="CA259" s="22">
        <v>0</v>
      </c>
      <c r="CB259" s="22">
        <v>0</v>
      </c>
      <c r="CC259" s="22">
        <v>0</v>
      </c>
      <c r="CD259" s="22">
        <v>0</v>
      </c>
      <c r="CE259" s="22">
        <v>0</v>
      </c>
      <c r="CF259" s="22">
        <v>0</v>
      </c>
      <c r="CG259" s="21">
        <f t="shared" si="106"/>
        <v>0</v>
      </c>
      <c r="CH259" s="21">
        <v>0</v>
      </c>
      <c r="CI259" s="21">
        <v>0</v>
      </c>
      <c r="CJ259" s="21">
        <f t="shared" si="107"/>
        <v>0</v>
      </c>
      <c r="CK259" s="21">
        <f t="shared" si="108"/>
        <v>0</v>
      </c>
      <c r="CL259" s="21">
        <f t="shared" si="109"/>
        <v>0</v>
      </c>
      <c r="CM259" s="21">
        <v>0</v>
      </c>
      <c r="CN259" s="21">
        <v>0</v>
      </c>
      <c r="CO259" s="21">
        <f t="shared" si="110"/>
        <v>0</v>
      </c>
      <c r="CP259" s="21">
        <f t="shared" si="111"/>
        <v>0</v>
      </c>
      <c r="CQ259" s="19"/>
    </row>
    <row r="260" spans="1:95" ht="63" x14ac:dyDescent="0.25">
      <c r="A260" s="24" t="s">
        <v>316</v>
      </c>
      <c r="B260" s="25" t="s">
        <v>317</v>
      </c>
      <c r="C260" s="26" t="s">
        <v>89</v>
      </c>
      <c r="D260" s="21">
        <v>0</v>
      </c>
      <c r="E260" s="21">
        <v>0</v>
      </c>
      <c r="F260" s="21">
        <v>0</v>
      </c>
      <c r="G260" s="21">
        <v>0</v>
      </c>
      <c r="H260" s="22">
        <v>0</v>
      </c>
      <c r="I260" s="21">
        <v>0</v>
      </c>
      <c r="J260" s="21">
        <v>0</v>
      </c>
      <c r="K260" s="22">
        <v>0</v>
      </c>
      <c r="L260" s="21">
        <v>0</v>
      </c>
      <c r="M260" s="21">
        <v>0</v>
      </c>
      <c r="N260" s="22">
        <v>0</v>
      </c>
      <c r="O260" s="22">
        <v>0</v>
      </c>
      <c r="P260" s="21">
        <v>0</v>
      </c>
      <c r="Q260" s="21">
        <v>0</v>
      </c>
      <c r="R260" s="22">
        <v>0</v>
      </c>
      <c r="S260" s="22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19">
        <v>0</v>
      </c>
      <c r="AM260" s="22">
        <v>0</v>
      </c>
      <c r="AN260" s="22">
        <v>0</v>
      </c>
      <c r="AO260" s="19">
        <v>0</v>
      </c>
      <c r="AP260" s="19">
        <v>0</v>
      </c>
      <c r="AQ260" s="19">
        <v>0</v>
      </c>
      <c r="AR260" s="19">
        <v>0</v>
      </c>
      <c r="AS260" s="22">
        <v>0</v>
      </c>
      <c r="AT260" s="19">
        <v>0</v>
      </c>
      <c r="AU260" s="19">
        <v>0</v>
      </c>
      <c r="AV260" s="19">
        <v>0</v>
      </c>
      <c r="AW260" s="19">
        <v>0</v>
      </c>
      <c r="AX260" s="22">
        <v>0</v>
      </c>
      <c r="AY260" s="19">
        <v>0</v>
      </c>
      <c r="AZ260" s="19">
        <v>0</v>
      </c>
      <c r="BA260" s="19">
        <v>0</v>
      </c>
      <c r="BB260" s="19">
        <v>0</v>
      </c>
      <c r="BC260" s="22">
        <v>0</v>
      </c>
      <c r="BD260" s="19">
        <v>0</v>
      </c>
      <c r="BE260" s="19">
        <v>0</v>
      </c>
      <c r="BF260" s="19">
        <v>0</v>
      </c>
      <c r="BG260" s="22">
        <v>0</v>
      </c>
      <c r="BH260" s="22">
        <v>0</v>
      </c>
      <c r="BI260" s="19">
        <v>0</v>
      </c>
      <c r="BJ260" s="19">
        <v>0</v>
      </c>
      <c r="BK260" s="19">
        <v>0</v>
      </c>
      <c r="BL260" s="22">
        <v>0</v>
      </c>
      <c r="BM260" s="22">
        <v>0</v>
      </c>
      <c r="BN260" s="21">
        <v>0</v>
      </c>
      <c r="BO260" s="21">
        <v>0</v>
      </c>
      <c r="BP260" s="21">
        <v>0</v>
      </c>
      <c r="BQ260" s="21">
        <v>0</v>
      </c>
      <c r="BR260" s="22">
        <v>0</v>
      </c>
      <c r="BS260" s="21">
        <v>0</v>
      </c>
      <c r="BT260" s="21">
        <v>0</v>
      </c>
      <c r="BU260" s="21">
        <v>0</v>
      </c>
      <c r="BV260" s="21">
        <v>0</v>
      </c>
      <c r="BW260" s="22">
        <v>0</v>
      </c>
      <c r="BX260" s="21">
        <v>0</v>
      </c>
      <c r="BY260" s="21">
        <v>0</v>
      </c>
      <c r="BZ260" s="21">
        <v>0</v>
      </c>
      <c r="CA260" s="22">
        <v>0</v>
      </c>
      <c r="CB260" s="22">
        <v>0</v>
      </c>
      <c r="CC260" s="21">
        <v>0</v>
      </c>
      <c r="CD260" s="21">
        <v>0</v>
      </c>
      <c r="CE260" s="21">
        <v>0</v>
      </c>
      <c r="CF260" s="22">
        <v>0</v>
      </c>
      <c r="CG260" s="21">
        <f t="shared" si="106"/>
        <v>0</v>
      </c>
      <c r="CH260" s="21">
        <v>0</v>
      </c>
      <c r="CI260" s="21">
        <v>0</v>
      </c>
      <c r="CJ260" s="21">
        <f t="shared" si="107"/>
        <v>0</v>
      </c>
      <c r="CK260" s="21">
        <f t="shared" si="108"/>
        <v>0</v>
      </c>
      <c r="CL260" s="21">
        <f t="shared" si="109"/>
        <v>0</v>
      </c>
      <c r="CM260" s="21">
        <v>0</v>
      </c>
      <c r="CN260" s="21">
        <v>0</v>
      </c>
      <c r="CO260" s="21">
        <f t="shared" si="110"/>
        <v>0</v>
      </c>
      <c r="CP260" s="21">
        <f t="shared" si="111"/>
        <v>0</v>
      </c>
      <c r="CQ260" s="19"/>
    </row>
    <row r="261" spans="1:95" ht="47.25" x14ac:dyDescent="0.25">
      <c r="A261" s="24" t="s">
        <v>318</v>
      </c>
      <c r="B261" s="25" t="s">
        <v>319</v>
      </c>
      <c r="C261" s="26" t="s">
        <v>89</v>
      </c>
      <c r="D261" s="21">
        <v>0</v>
      </c>
      <c r="E261" s="21">
        <v>0</v>
      </c>
      <c r="F261" s="21">
        <v>0</v>
      </c>
      <c r="G261" s="21">
        <v>0</v>
      </c>
      <c r="H261" s="22">
        <v>0</v>
      </c>
      <c r="I261" s="21">
        <v>0</v>
      </c>
      <c r="J261" s="21">
        <v>0</v>
      </c>
      <c r="K261" s="22">
        <v>0</v>
      </c>
      <c r="L261" s="21">
        <v>0</v>
      </c>
      <c r="M261" s="21">
        <v>0</v>
      </c>
      <c r="N261" s="22">
        <v>0</v>
      </c>
      <c r="O261" s="22">
        <v>0</v>
      </c>
      <c r="P261" s="21">
        <v>0</v>
      </c>
      <c r="Q261" s="21">
        <v>0</v>
      </c>
      <c r="R261" s="22">
        <v>0</v>
      </c>
      <c r="S261" s="22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19">
        <v>0</v>
      </c>
      <c r="AM261" s="22">
        <v>0</v>
      </c>
      <c r="AN261" s="22">
        <v>0</v>
      </c>
      <c r="AO261" s="19">
        <v>0</v>
      </c>
      <c r="AP261" s="19">
        <v>0</v>
      </c>
      <c r="AQ261" s="19">
        <v>0</v>
      </c>
      <c r="AR261" s="19">
        <v>0</v>
      </c>
      <c r="AS261" s="22">
        <v>0</v>
      </c>
      <c r="AT261" s="19">
        <v>0</v>
      </c>
      <c r="AU261" s="19">
        <v>0</v>
      </c>
      <c r="AV261" s="19">
        <v>0</v>
      </c>
      <c r="AW261" s="19">
        <v>0</v>
      </c>
      <c r="AX261" s="22">
        <v>0</v>
      </c>
      <c r="AY261" s="19">
        <v>0</v>
      </c>
      <c r="AZ261" s="19">
        <v>0</v>
      </c>
      <c r="BA261" s="19">
        <v>0</v>
      </c>
      <c r="BB261" s="19">
        <v>0</v>
      </c>
      <c r="BC261" s="22">
        <v>0</v>
      </c>
      <c r="BD261" s="19">
        <v>0</v>
      </c>
      <c r="BE261" s="19">
        <v>0</v>
      </c>
      <c r="BF261" s="19">
        <v>0</v>
      </c>
      <c r="BG261" s="22">
        <v>0</v>
      </c>
      <c r="BH261" s="22">
        <v>0</v>
      </c>
      <c r="BI261" s="19">
        <v>0</v>
      </c>
      <c r="BJ261" s="19">
        <v>0</v>
      </c>
      <c r="BK261" s="19">
        <v>0</v>
      </c>
      <c r="BL261" s="22">
        <v>0</v>
      </c>
      <c r="BM261" s="22">
        <v>0</v>
      </c>
      <c r="BN261" s="21">
        <v>0</v>
      </c>
      <c r="BO261" s="21">
        <v>0</v>
      </c>
      <c r="BP261" s="21">
        <v>0</v>
      </c>
      <c r="BQ261" s="21">
        <v>0</v>
      </c>
      <c r="BR261" s="22">
        <v>0</v>
      </c>
      <c r="BS261" s="21">
        <v>0</v>
      </c>
      <c r="BT261" s="21">
        <v>0</v>
      </c>
      <c r="BU261" s="21">
        <v>0</v>
      </c>
      <c r="BV261" s="21">
        <v>0</v>
      </c>
      <c r="BW261" s="22">
        <v>0</v>
      </c>
      <c r="BX261" s="21">
        <v>0</v>
      </c>
      <c r="BY261" s="21">
        <v>0</v>
      </c>
      <c r="BZ261" s="21">
        <v>0</v>
      </c>
      <c r="CA261" s="22">
        <v>0</v>
      </c>
      <c r="CB261" s="22">
        <v>0</v>
      </c>
      <c r="CC261" s="21">
        <v>0</v>
      </c>
      <c r="CD261" s="21">
        <v>0</v>
      </c>
      <c r="CE261" s="21">
        <v>0</v>
      </c>
      <c r="CF261" s="22">
        <v>0</v>
      </c>
      <c r="CG261" s="21">
        <f t="shared" si="106"/>
        <v>0</v>
      </c>
      <c r="CH261" s="21">
        <v>0</v>
      </c>
      <c r="CI261" s="21">
        <v>0</v>
      </c>
      <c r="CJ261" s="21">
        <f t="shared" si="107"/>
        <v>0</v>
      </c>
      <c r="CK261" s="21">
        <f t="shared" si="108"/>
        <v>0</v>
      </c>
      <c r="CL261" s="21">
        <f t="shared" si="109"/>
        <v>0</v>
      </c>
      <c r="CM261" s="21">
        <v>0</v>
      </c>
      <c r="CN261" s="21">
        <v>0</v>
      </c>
      <c r="CO261" s="21">
        <f t="shared" si="110"/>
        <v>0</v>
      </c>
      <c r="CP261" s="21">
        <f t="shared" si="111"/>
        <v>0</v>
      </c>
      <c r="CQ261" s="19"/>
    </row>
    <row r="262" spans="1:95" ht="31.5" x14ac:dyDescent="0.25">
      <c r="A262" s="24" t="s">
        <v>320</v>
      </c>
      <c r="B262" s="25" t="s">
        <v>321</v>
      </c>
      <c r="C262" s="26" t="s">
        <v>89</v>
      </c>
      <c r="D262" s="21">
        <v>0</v>
      </c>
      <c r="E262" s="21">
        <v>0</v>
      </c>
      <c r="F262" s="21">
        <v>0</v>
      </c>
      <c r="G262" s="21">
        <v>0</v>
      </c>
      <c r="H262" s="22">
        <v>4.7959999999999994</v>
      </c>
      <c r="I262" s="22">
        <v>23.98</v>
      </c>
      <c r="J262" s="21">
        <v>0</v>
      </c>
      <c r="K262" s="22">
        <v>9.7965663999999997</v>
      </c>
      <c r="L262" s="22">
        <v>48.982832000000002</v>
      </c>
      <c r="M262" s="22">
        <v>0</v>
      </c>
      <c r="N262" s="22">
        <v>0.2150331</v>
      </c>
      <c r="O262" s="22">
        <v>0</v>
      </c>
      <c r="P262" s="22">
        <v>11.8</v>
      </c>
      <c r="Q262" s="22">
        <v>7.9</v>
      </c>
      <c r="R262" s="22">
        <v>195.23100724345656</v>
      </c>
      <c r="S262" s="22">
        <v>194.76160274869201</v>
      </c>
      <c r="T262" s="22">
        <v>23.34</v>
      </c>
      <c r="U262" s="22">
        <v>43.914000000000001</v>
      </c>
      <c r="V262" s="22">
        <v>3.9</v>
      </c>
      <c r="W262" s="22">
        <v>15.439999999999998</v>
      </c>
      <c r="X262" s="22">
        <v>40.932832000000005</v>
      </c>
      <c r="Y262" s="22">
        <f>SUM(Y263:Y309)</f>
        <v>5.1739344000000003</v>
      </c>
      <c r="Z262" s="22">
        <f t="shared" ref="Z262:AH262" si="125">SUM(Z263:Z309)</f>
        <v>0</v>
      </c>
      <c r="AA262" s="22">
        <f t="shared" si="125"/>
        <v>0</v>
      </c>
      <c r="AB262" s="22">
        <f t="shared" si="125"/>
        <v>5.1739344000000003</v>
      </c>
      <c r="AC262" s="22">
        <f t="shared" si="125"/>
        <v>0</v>
      </c>
      <c r="AD262" s="22">
        <f t="shared" si="125"/>
        <v>3.6524952000000006</v>
      </c>
      <c r="AE262" s="22">
        <f t="shared" si="125"/>
        <v>0</v>
      </c>
      <c r="AF262" s="22">
        <f t="shared" si="125"/>
        <v>0</v>
      </c>
      <c r="AG262" s="22">
        <f t="shared" si="125"/>
        <v>3.6524952000000006</v>
      </c>
      <c r="AH262" s="22">
        <f t="shared" si="125"/>
        <v>0</v>
      </c>
      <c r="AI262" s="22">
        <v>7.9</v>
      </c>
      <c r="AJ262" s="22">
        <v>0</v>
      </c>
      <c r="AK262" s="22">
        <v>0</v>
      </c>
      <c r="AL262" s="22">
        <v>7.9</v>
      </c>
      <c r="AM262" s="22">
        <v>0</v>
      </c>
      <c r="AN262" s="22">
        <v>7.74</v>
      </c>
      <c r="AO262" s="22">
        <v>0</v>
      </c>
      <c r="AP262" s="22">
        <v>0</v>
      </c>
      <c r="AQ262" s="22">
        <v>7.74</v>
      </c>
      <c r="AR262" s="22">
        <v>0</v>
      </c>
      <c r="AS262" s="22">
        <v>5.3078320000000003</v>
      </c>
      <c r="AT262" s="22">
        <v>0</v>
      </c>
      <c r="AU262" s="22">
        <v>0</v>
      </c>
      <c r="AV262" s="22">
        <v>5.3078320000000003</v>
      </c>
      <c r="AW262" s="22">
        <v>0</v>
      </c>
      <c r="AX262" s="22">
        <v>5.3176019694000001</v>
      </c>
      <c r="AY262" s="22">
        <v>0</v>
      </c>
      <c r="AZ262" s="22">
        <v>0</v>
      </c>
      <c r="BA262" s="22">
        <v>5.3176019694000001</v>
      </c>
      <c r="BB262" s="22">
        <v>0</v>
      </c>
      <c r="BC262" s="22">
        <v>21.481000000000002</v>
      </c>
      <c r="BD262" s="22">
        <v>0</v>
      </c>
      <c r="BE262" s="22">
        <v>0</v>
      </c>
      <c r="BF262" s="22">
        <v>21.481000000000002</v>
      </c>
      <c r="BG262" s="22">
        <v>0</v>
      </c>
      <c r="BH262" s="22">
        <v>21.044139072</v>
      </c>
      <c r="BI262" s="22">
        <v>0</v>
      </c>
      <c r="BJ262" s="22">
        <v>0</v>
      </c>
      <c r="BK262" s="22">
        <v>21.044139072</v>
      </c>
      <c r="BL262" s="22">
        <v>0</v>
      </c>
      <c r="BM262" s="22">
        <v>12.763</v>
      </c>
      <c r="BN262" s="22">
        <v>0</v>
      </c>
      <c r="BO262" s="22">
        <v>0</v>
      </c>
      <c r="BP262" s="22">
        <v>12.763</v>
      </c>
      <c r="BQ262" s="22">
        <v>0</v>
      </c>
      <c r="BR262" s="22">
        <f>SUM(BR263:BR299)</f>
        <v>11.070358971999999</v>
      </c>
      <c r="BS262" s="22">
        <f t="shared" ref="BS262:BV262" si="126">SUM(BS263:BS299)</f>
        <v>0</v>
      </c>
      <c r="BT262" s="22">
        <f t="shared" si="126"/>
        <v>0</v>
      </c>
      <c r="BU262" s="22">
        <f t="shared" si="126"/>
        <v>11.070358971999999</v>
      </c>
      <c r="BV262" s="22">
        <f t="shared" si="126"/>
        <v>0</v>
      </c>
      <c r="BW262" s="22">
        <f>SUM(BW300:BW305)</f>
        <v>16.771999999999998</v>
      </c>
      <c r="BX262" s="22">
        <v>0</v>
      </c>
      <c r="BY262" s="22">
        <v>0</v>
      </c>
      <c r="BZ262" s="22">
        <f>SUM(BZ300:BZ305)</f>
        <v>16.771999999999998</v>
      </c>
      <c r="CA262" s="22">
        <v>0</v>
      </c>
      <c r="CB262" s="22">
        <f>SUM(CB263:CB305)</f>
        <v>13.873000000000001</v>
      </c>
      <c r="CC262" s="22">
        <f t="shared" ref="CC262:CF262" si="127">SUM(CC263:CC305)</f>
        <v>0</v>
      </c>
      <c r="CD262" s="22">
        <f t="shared" si="127"/>
        <v>0</v>
      </c>
      <c r="CE262" s="22">
        <f t="shared" si="127"/>
        <v>13.873000000000001</v>
      </c>
      <c r="CF262" s="22">
        <f t="shared" si="127"/>
        <v>0</v>
      </c>
      <c r="CG262" s="21">
        <f t="shared" si="106"/>
        <v>64.223832000000002</v>
      </c>
      <c r="CH262" s="22">
        <v>0</v>
      </c>
      <c r="CI262" s="22">
        <v>0</v>
      </c>
      <c r="CJ262" s="21">
        <f t="shared" si="107"/>
        <v>64.223832000000002</v>
      </c>
      <c r="CK262" s="21">
        <f t="shared" si="108"/>
        <v>0</v>
      </c>
      <c r="CL262" s="21">
        <f t="shared" si="109"/>
        <v>59.045100013400003</v>
      </c>
      <c r="CM262" s="22">
        <v>0</v>
      </c>
      <c r="CN262" s="22">
        <v>0</v>
      </c>
      <c r="CO262" s="21">
        <f t="shared" si="110"/>
        <v>59.045100013400003</v>
      </c>
      <c r="CP262" s="21">
        <f t="shared" si="111"/>
        <v>0</v>
      </c>
      <c r="CQ262" s="19"/>
    </row>
    <row r="263" spans="1:95" ht="47.25" x14ac:dyDescent="0.25">
      <c r="A263" s="24" t="s">
        <v>102</v>
      </c>
      <c r="B263" s="36" t="s">
        <v>322</v>
      </c>
      <c r="C263" s="37" t="s">
        <v>485</v>
      </c>
      <c r="D263" s="19" t="s">
        <v>168</v>
      </c>
      <c r="E263" s="19">
        <v>2019</v>
      </c>
      <c r="F263" s="19">
        <v>2019</v>
      </c>
      <c r="G263" s="19">
        <v>0</v>
      </c>
      <c r="H263" s="22">
        <v>0.78</v>
      </c>
      <c r="I263" s="19">
        <v>3.9</v>
      </c>
      <c r="J263" s="28">
        <v>42401</v>
      </c>
      <c r="K263" s="22">
        <v>0</v>
      </c>
      <c r="L263" s="19">
        <v>0</v>
      </c>
      <c r="M263" s="30">
        <v>0</v>
      </c>
      <c r="N263" s="22">
        <v>0</v>
      </c>
      <c r="O263" s="22">
        <v>0</v>
      </c>
      <c r="P263" s="19">
        <v>3.9</v>
      </c>
      <c r="Q263" s="21">
        <v>0</v>
      </c>
      <c r="R263" s="19">
        <v>0</v>
      </c>
      <c r="S263" s="19">
        <v>0</v>
      </c>
      <c r="T263" s="19">
        <v>3.9</v>
      </c>
      <c r="U263" s="19">
        <v>0</v>
      </c>
      <c r="V263" s="22">
        <v>3.9</v>
      </c>
      <c r="W263" s="19">
        <v>3.9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0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  <c r="BM263" s="22">
        <v>0</v>
      </c>
      <c r="BN263" s="21">
        <v>0</v>
      </c>
      <c r="BO263" s="21">
        <v>0</v>
      </c>
      <c r="BP263" s="21">
        <v>0</v>
      </c>
      <c r="BQ263" s="21">
        <v>0</v>
      </c>
      <c r="BR263" s="22">
        <v>0</v>
      </c>
      <c r="BS263" s="21">
        <v>0</v>
      </c>
      <c r="BT263" s="21">
        <v>0</v>
      </c>
      <c r="BU263" s="21">
        <v>0</v>
      </c>
      <c r="BV263" s="21">
        <v>0</v>
      </c>
      <c r="BW263" s="22">
        <v>0</v>
      </c>
      <c r="BX263" s="21">
        <v>0</v>
      </c>
      <c r="BY263" s="21">
        <v>0</v>
      </c>
      <c r="BZ263" s="21">
        <v>0</v>
      </c>
      <c r="CA263" s="21">
        <v>0</v>
      </c>
      <c r="CB263" s="22">
        <v>0</v>
      </c>
      <c r="CC263" s="21">
        <v>0</v>
      </c>
      <c r="CD263" s="21">
        <v>0</v>
      </c>
      <c r="CE263" s="21">
        <v>0</v>
      </c>
      <c r="CF263" s="21">
        <v>0</v>
      </c>
      <c r="CG263" s="21">
        <f t="shared" si="106"/>
        <v>0</v>
      </c>
      <c r="CH263" s="21">
        <v>0</v>
      </c>
      <c r="CI263" s="21">
        <v>0</v>
      </c>
      <c r="CJ263" s="21">
        <f t="shared" si="107"/>
        <v>0</v>
      </c>
      <c r="CK263" s="21">
        <f t="shared" si="108"/>
        <v>0</v>
      </c>
      <c r="CL263" s="21">
        <f t="shared" si="109"/>
        <v>0</v>
      </c>
      <c r="CM263" s="21">
        <v>0</v>
      </c>
      <c r="CN263" s="21">
        <v>0</v>
      </c>
      <c r="CO263" s="21">
        <f t="shared" si="110"/>
        <v>0</v>
      </c>
      <c r="CP263" s="21">
        <f t="shared" si="111"/>
        <v>0</v>
      </c>
      <c r="CQ263" s="19"/>
    </row>
    <row r="264" spans="1:95" ht="47.25" x14ac:dyDescent="0.25">
      <c r="A264" s="24">
        <f>A263+1</f>
        <v>2</v>
      </c>
      <c r="B264" s="53" t="s">
        <v>323</v>
      </c>
      <c r="C264" s="37" t="s">
        <v>324</v>
      </c>
      <c r="D264" s="19" t="s">
        <v>159</v>
      </c>
      <c r="E264" s="19">
        <v>2017</v>
      </c>
      <c r="F264" s="19">
        <v>2017</v>
      </c>
      <c r="G264" s="19">
        <v>2018</v>
      </c>
      <c r="H264" s="22">
        <v>1.58</v>
      </c>
      <c r="I264" s="19">
        <v>7.9</v>
      </c>
      <c r="J264" s="28">
        <v>42401</v>
      </c>
      <c r="K264" s="22">
        <v>1.5188119309262167</v>
      </c>
      <c r="L264" s="21">
        <v>9.6748320000000003</v>
      </c>
      <c r="M264" s="28">
        <v>43101</v>
      </c>
      <c r="N264" s="22">
        <v>0</v>
      </c>
      <c r="O264" s="22">
        <v>0</v>
      </c>
      <c r="P264" s="22">
        <v>7.9</v>
      </c>
      <c r="Q264" s="22">
        <v>7.9</v>
      </c>
      <c r="R264" s="22">
        <v>9.67</v>
      </c>
      <c r="S264" s="22">
        <v>9.67</v>
      </c>
      <c r="T264" s="19">
        <v>7.9</v>
      </c>
      <c r="U264" s="19">
        <v>9.67</v>
      </c>
      <c r="V264" s="21">
        <v>0</v>
      </c>
      <c r="W264" s="22">
        <v>0</v>
      </c>
      <c r="X264" s="22">
        <v>1.9348320000000001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7.9</v>
      </c>
      <c r="AJ264" s="22">
        <v>0</v>
      </c>
      <c r="AK264" s="22">
        <v>0</v>
      </c>
      <c r="AL264" s="22">
        <v>7.9</v>
      </c>
      <c r="AM264" s="22">
        <v>0</v>
      </c>
      <c r="AN264" s="22">
        <v>7.74</v>
      </c>
      <c r="AO264" s="22">
        <v>0</v>
      </c>
      <c r="AP264" s="22">
        <v>0</v>
      </c>
      <c r="AQ264" s="22">
        <v>7.74</v>
      </c>
      <c r="AR264" s="22">
        <v>0</v>
      </c>
      <c r="AS264" s="22">
        <v>1.9348319999999999</v>
      </c>
      <c r="AT264" s="22">
        <v>0</v>
      </c>
      <c r="AU264" s="22">
        <v>0</v>
      </c>
      <c r="AV264" s="21">
        <v>1.9348319999999999</v>
      </c>
      <c r="AW264" s="22">
        <v>0</v>
      </c>
      <c r="AX264" s="22">
        <v>1.94537706</v>
      </c>
      <c r="AY264" s="22">
        <v>0</v>
      </c>
      <c r="AZ264" s="22">
        <v>0</v>
      </c>
      <c r="BA264" s="21">
        <v>1.94537706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  <c r="BM264" s="22">
        <v>0</v>
      </c>
      <c r="BN264" s="22">
        <v>0</v>
      </c>
      <c r="BO264" s="22">
        <v>0</v>
      </c>
      <c r="BP264" s="22">
        <v>0</v>
      </c>
      <c r="BQ264" s="22">
        <v>0</v>
      </c>
      <c r="BR264" s="22">
        <v>0</v>
      </c>
      <c r="BS264" s="22">
        <v>0</v>
      </c>
      <c r="BT264" s="22">
        <v>0</v>
      </c>
      <c r="BU264" s="22">
        <v>0</v>
      </c>
      <c r="BV264" s="22">
        <v>0</v>
      </c>
      <c r="BW264" s="22">
        <v>0</v>
      </c>
      <c r="BX264" s="22">
        <v>0</v>
      </c>
      <c r="BY264" s="22">
        <v>0</v>
      </c>
      <c r="BZ264" s="22">
        <v>0</v>
      </c>
      <c r="CA264" s="22">
        <v>0</v>
      </c>
      <c r="CB264" s="22">
        <v>0</v>
      </c>
      <c r="CC264" s="22">
        <v>0</v>
      </c>
      <c r="CD264" s="22">
        <v>0</v>
      </c>
      <c r="CE264" s="22">
        <v>0</v>
      </c>
      <c r="CF264" s="22">
        <v>0</v>
      </c>
      <c r="CG264" s="21">
        <f t="shared" si="106"/>
        <v>9.8348320000000005</v>
      </c>
      <c r="CH264" s="21">
        <v>0</v>
      </c>
      <c r="CI264" s="21">
        <v>0</v>
      </c>
      <c r="CJ264" s="21">
        <f t="shared" si="107"/>
        <v>9.8348320000000005</v>
      </c>
      <c r="CK264" s="21">
        <f t="shared" si="108"/>
        <v>0</v>
      </c>
      <c r="CL264" s="21">
        <f t="shared" si="109"/>
        <v>9.6853770600000004</v>
      </c>
      <c r="CM264" s="21">
        <v>0</v>
      </c>
      <c r="CN264" s="21">
        <v>0</v>
      </c>
      <c r="CO264" s="21">
        <f t="shared" si="110"/>
        <v>9.6853770600000004</v>
      </c>
      <c r="CP264" s="21">
        <f t="shared" si="111"/>
        <v>0</v>
      </c>
      <c r="CQ264" s="38" t="s">
        <v>252</v>
      </c>
    </row>
    <row r="265" spans="1:95" ht="31.5" x14ac:dyDescent="0.25">
      <c r="A265" s="24">
        <f t="shared" ref="A265:A309" si="128">A264+1</f>
        <v>3</v>
      </c>
      <c r="B265" s="36" t="s">
        <v>325</v>
      </c>
      <c r="C265" s="37" t="s">
        <v>326</v>
      </c>
      <c r="D265" s="19" t="s">
        <v>168</v>
      </c>
      <c r="E265" s="19">
        <v>2018</v>
      </c>
      <c r="F265" s="19">
        <v>2018</v>
      </c>
      <c r="G265" s="21">
        <v>0</v>
      </c>
      <c r="H265" s="22">
        <v>0.33999999999999997</v>
      </c>
      <c r="I265" s="19">
        <v>1.7</v>
      </c>
      <c r="J265" s="28">
        <v>42401</v>
      </c>
      <c r="K265" s="22">
        <v>0</v>
      </c>
      <c r="L265" s="21">
        <v>0</v>
      </c>
      <c r="M265" s="21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19">
        <v>1.7</v>
      </c>
      <c r="U265" s="21">
        <v>0</v>
      </c>
      <c r="V265" s="21">
        <v>0</v>
      </c>
      <c r="W265" s="22">
        <v>1.7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2">
        <v>0</v>
      </c>
      <c r="BP265" s="22">
        <v>0</v>
      </c>
      <c r="BQ265" s="22">
        <v>0</v>
      </c>
      <c r="BR265" s="22">
        <v>0</v>
      </c>
      <c r="BS265" s="22">
        <v>0</v>
      </c>
      <c r="BT265" s="22">
        <v>0</v>
      </c>
      <c r="BU265" s="22">
        <v>0</v>
      </c>
      <c r="BV265" s="22">
        <v>0</v>
      </c>
      <c r="BW265" s="22">
        <v>0</v>
      </c>
      <c r="BX265" s="21">
        <v>0</v>
      </c>
      <c r="BY265" s="21">
        <v>0</v>
      </c>
      <c r="BZ265" s="21">
        <v>0</v>
      </c>
      <c r="CA265" s="22">
        <v>0</v>
      </c>
      <c r="CB265" s="22">
        <v>0</v>
      </c>
      <c r="CC265" s="21">
        <v>0</v>
      </c>
      <c r="CD265" s="21">
        <v>0</v>
      </c>
      <c r="CE265" s="21">
        <v>0</v>
      </c>
      <c r="CF265" s="22">
        <v>0</v>
      </c>
      <c r="CG265" s="21">
        <f t="shared" si="106"/>
        <v>0</v>
      </c>
      <c r="CH265" s="21">
        <v>0</v>
      </c>
      <c r="CI265" s="21">
        <v>0</v>
      </c>
      <c r="CJ265" s="21">
        <f t="shared" si="107"/>
        <v>0</v>
      </c>
      <c r="CK265" s="21">
        <f t="shared" si="108"/>
        <v>0</v>
      </c>
      <c r="CL265" s="21">
        <f t="shared" si="109"/>
        <v>0</v>
      </c>
      <c r="CM265" s="21">
        <v>0</v>
      </c>
      <c r="CN265" s="21">
        <v>0</v>
      </c>
      <c r="CO265" s="21">
        <f t="shared" si="110"/>
        <v>0</v>
      </c>
      <c r="CP265" s="21">
        <f t="shared" si="111"/>
        <v>0</v>
      </c>
      <c r="CQ265" s="38" t="s">
        <v>169</v>
      </c>
    </row>
    <row r="266" spans="1:95" ht="31.5" x14ac:dyDescent="0.25">
      <c r="A266" s="24">
        <f t="shared" si="128"/>
        <v>4</v>
      </c>
      <c r="B266" s="36" t="s">
        <v>327</v>
      </c>
      <c r="C266" s="37" t="s">
        <v>328</v>
      </c>
      <c r="D266" s="19" t="s">
        <v>168</v>
      </c>
      <c r="E266" s="19">
        <v>2018</v>
      </c>
      <c r="F266" s="19">
        <v>2018</v>
      </c>
      <c r="G266" s="21">
        <v>0</v>
      </c>
      <c r="H266" s="22">
        <v>0.36799999999999999</v>
      </c>
      <c r="I266" s="19">
        <v>1.84</v>
      </c>
      <c r="J266" s="28">
        <v>42401</v>
      </c>
      <c r="K266" s="22">
        <v>0</v>
      </c>
      <c r="L266" s="21">
        <v>0</v>
      </c>
      <c r="M266" s="21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19">
        <v>1.84</v>
      </c>
      <c r="U266" s="21">
        <v>0</v>
      </c>
      <c r="V266" s="21">
        <v>0</v>
      </c>
      <c r="W266" s="22">
        <v>1.84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  <c r="BM266" s="22">
        <v>0</v>
      </c>
      <c r="BN266" s="22">
        <v>0</v>
      </c>
      <c r="BO266" s="22">
        <v>0</v>
      </c>
      <c r="BP266" s="22">
        <v>0</v>
      </c>
      <c r="BQ266" s="22">
        <v>0</v>
      </c>
      <c r="BR266" s="22">
        <v>0</v>
      </c>
      <c r="BS266" s="22">
        <v>0</v>
      </c>
      <c r="BT266" s="22">
        <v>0</v>
      </c>
      <c r="BU266" s="22">
        <v>0</v>
      </c>
      <c r="BV266" s="22">
        <v>0</v>
      </c>
      <c r="BW266" s="22">
        <v>0</v>
      </c>
      <c r="BX266" s="21">
        <v>0</v>
      </c>
      <c r="BY266" s="21">
        <v>0</v>
      </c>
      <c r="BZ266" s="21">
        <v>0</v>
      </c>
      <c r="CA266" s="22">
        <v>0</v>
      </c>
      <c r="CB266" s="22">
        <v>0</v>
      </c>
      <c r="CC266" s="21">
        <v>0</v>
      </c>
      <c r="CD266" s="21">
        <v>0</v>
      </c>
      <c r="CE266" s="21">
        <v>0</v>
      </c>
      <c r="CF266" s="22">
        <v>0</v>
      </c>
      <c r="CG266" s="21">
        <f t="shared" si="106"/>
        <v>0</v>
      </c>
      <c r="CH266" s="21">
        <v>0</v>
      </c>
      <c r="CI266" s="21">
        <v>0</v>
      </c>
      <c r="CJ266" s="21">
        <f t="shared" si="107"/>
        <v>0</v>
      </c>
      <c r="CK266" s="21">
        <f t="shared" si="108"/>
        <v>0</v>
      </c>
      <c r="CL266" s="21">
        <f t="shared" si="109"/>
        <v>0</v>
      </c>
      <c r="CM266" s="21">
        <v>0</v>
      </c>
      <c r="CN266" s="21">
        <v>0</v>
      </c>
      <c r="CO266" s="21">
        <f t="shared" si="110"/>
        <v>0</v>
      </c>
      <c r="CP266" s="21">
        <f t="shared" si="111"/>
        <v>0</v>
      </c>
      <c r="CQ266" s="38" t="s">
        <v>169</v>
      </c>
    </row>
    <row r="267" spans="1:95" ht="31.5" x14ac:dyDescent="0.25">
      <c r="A267" s="24">
        <f t="shared" si="128"/>
        <v>5</v>
      </c>
      <c r="B267" s="36" t="s">
        <v>329</v>
      </c>
      <c r="C267" s="37" t="s">
        <v>330</v>
      </c>
      <c r="D267" s="19" t="s">
        <v>168</v>
      </c>
      <c r="E267" s="19">
        <v>2018</v>
      </c>
      <c r="F267" s="19">
        <v>2018</v>
      </c>
      <c r="G267" s="21">
        <v>0</v>
      </c>
      <c r="H267" s="22">
        <v>0.33999999999999997</v>
      </c>
      <c r="I267" s="19">
        <v>1.7</v>
      </c>
      <c r="J267" s="28">
        <v>42401</v>
      </c>
      <c r="K267" s="22">
        <v>0</v>
      </c>
      <c r="L267" s="21">
        <v>0</v>
      </c>
      <c r="M267" s="21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19">
        <v>1.7</v>
      </c>
      <c r="U267" s="21">
        <v>0</v>
      </c>
      <c r="V267" s="21">
        <v>0</v>
      </c>
      <c r="W267" s="22">
        <v>1.7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  <c r="AS267" s="22">
        <v>0</v>
      </c>
      <c r="AT267" s="22">
        <v>0</v>
      </c>
      <c r="AU267" s="22">
        <v>0</v>
      </c>
      <c r="AV267" s="22">
        <v>0</v>
      </c>
      <c r="AW267" s="22">
        <v>0</v>
      </c>
      <c r="AX267" s="22">
        <v>0</v>
      </c>
      <c r="AY267" s="22">
        <v>0</v>
      </c>
      <c r="AZ267" s="22">
        <v>0</v>
      </c>
      <c r="BA267" s="22">
        <v>0</v>
      </c>
      <c r="BB267" s="22">
        <v>0</v>
      </c>
      <c r="BC267" s="22">
        <v>0</v>
      </c>
      <c r="BD267" s="22">
        <v>0</v>
      </c>
      <c r="BE267" s="22">
        <v>0</v>
      </c>
      <c r="BF267" s="22">
        <v>0</v>
      </c>
      <c r="BG267" s="22">
        <v>0</v>
      </c>
      <c r="BH267" s="22">
        <v>0</v>
      </c>
      <c r="BI267" s="22">
        <v>0</v>
      </c>
      <c r="BJ267" s="22">
        <v>0</v>
      </c>
      <c r="BK267" s="22">
        <v>0</v>
      </c>
      <c r="BL267" s="22">
        <v>0</v>
      </c>
      <c r="BM267" s="22">
        <v>0</v>
      </c>
      <c r="BN267" s="22">
        <v>0</v>
      </c>
      <c r="BO267" s="22">
        <v>0</v>
      </c>
      <c r="BP267" s="22">
        <v>0</v>
      </c>
      <c r="BQ267" s="22">
        <v>0</v>
      </c>
      <c r="BR267" s="22">
        <v>0</v>
      </c>
      <c r="BS267" s="22">
        <v>0</v>
      </c>
      <c r="BT267" s="22">
        <v>0</v>
      </c>
      <c r="BU267" s="22">
        <v>0</v>
      </c>
      <c r="BV267" s="22">
        <v>0</v>
      </c>
      <c r="BW267" s="22">
        <v>0</v>
      </c>
      <c r="BX267" s="21">
        <v>0</v>
      </c>
      <c r="BY267" s="21">
        <v>0</v>
      </c>
      <c r="BZ267" s="21">
        <v>0</v>
      </c>
      <c r="CA267" s="22">
        <v>0</v>
      </c>
      <c r="CB267" s="22">
        <v>0</v>
      </c>
      <c r="CC267" s="21">
        <v>0</v>
      </c>
      <c r="CD267" s="21">
        <v>0</v>
      </c>
      <c r="CE267" s="21">
        <v>0</v>
      </c>
      <c r="CF267" s="22">
        <v>0</v>
      </c>
      <c r="CG267" s="21">
        <f t="shared" si="106"/>
        <v>0</v>
      </c>
      <c r="CH267" s="21">
        <v>0</v>
      </c>
      <c r="CI267" s="21">
        <v>0</v>
      </c>
      <c r="CJ267" s="21">
        <f t="shared" si="107"/>
        <v>0</v>
      </c>
      <c r="CK267" s="21">
        <f t="shared" si="108"/>
        <v>0</v>
      </c>
      <c r="CL267" s="21">
        <f t="shared" si="109"/>
        <v>0</v>
      </c>
      <c r="CM267" s="21">
        <v>0</v>
      </c>
      <c r="CN267" s="21">
        <v>0</v>
      </c>
      <c r="CO267" s="21">
        <f t="shared" si="110"/>
        <v>0</v>
      </c>
      <c r="CP267" s="21">
        <f t="shared" si="111"/>
        <v>0</v>
      </c>
      <c r="CQ267" s="38" t="s">
        <v>169</v>
      </c>
    </row>
    <row r="268" spans="1:95" ht="31.5" x14ac:dyDescent="0.25">
      <c r="A268" s="24">
        <f t="shared" si="128"/>
        <v>6</v>
      </c>
      <c r="B268" s="36" t="s">
        <v>331</v>
      </c>
      <c r="C268" s="37" t="s">
        <v>332</v>
      </c>
      <c r="D268" s="19" t="s">
        <v>168</v>
      </c>
      <c r="E268" s="19">
        <v>2018</v>
      </c>
      <c r="F268" s="19">
        <v>2018</v>
      </c>
      <c r="G268" s="21">
        <v>0</v>
      </c>
      <c r="H268" s="22">
        <v>0.42000000000000004</v>
      </c>
      <c r="I268" s="19">
        <v>2.1</v>
      </c>
      <c r="J268" s="28">
        <v>42401</v>
      </c>
      <c r="K268" s="22">
        <v>0</v>
      </c>
      <c r="L268" s="21">
        <v>0</v>
      </c>
      <c r="M268" s="21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19">
        <v>2.1</v>
      </c>
      <c r="U268" s="21">
        <v>0</v>
      </c>
      <c r="V268" s="21">
        <v>0</v>
      </c>
      <c r="W268" s="22">
        <v>2.1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2">
        <v>0</v>
      </c>
      <c r="AD268" s="22">
        <v>0</v>
      </c>
      <c r="AE268" s="22">
        <v>0</v>
      </c>
      <c r="AF268" s="22">
        <v>0</v>
      </c>
      <c r="AG268" s="22">
        <v>0</v>
      </c>
      <c r="AH268" s="22">
        <v>0</v>
      </c>
      <c r="AI268" s="22">
        <v>0</v>
      </c>
      <c r="AJ268" s="22">
        <v>0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0</v>
      </c>
      <c r="AQ268" s="22">
        <v>0</v>
      </c>
      <c r="AR268" s="22">
        <v>0</v>
      </c>
      <c r="AS268" s="22">
        <v>0</v>
      </c>
      <c r="AT268" s="22">
        <v>0</v>
      </c>
      <c r="AU268" s="22">
        <v>0</v>
      </c>
      <c r="AV268" s="22">
        <v>0</v>
      </c>
      <c r="AW268" s="22">
        <v>0</v>
      </c>
      <c r="AX268" s="22">
        <v>0</v>
      </c>
      <c r="AY268" s="22">
        <v>0</v>
      </c>
      <c r="AZ268" s="22">
        <v>0</v>
      </c>
      <c r="BA268" s="22">
        <v>0</v>
      </c>
      <c r="BB268" s="22">
        <v>0</v>
      </c>
      <c r="BC268" s="22">
        <v>0</v>
      </c>
      <c r="BD268" s="22">
        <v>0</v>
      </c>
      <c r="BE268" s="22">
        <v>0</v>
      </c>
      <c r="BF268" s="22">
        <v>0</v>
      </c>
      <c r="BG268" s="22">
        <v>0</v>
      </c>
      <c r="BH268" s="22">
        <v>0</v>
      </c>
      <c r="BI268" s="22">
        <v>0</v>
      </c>
      <c r="BJ268" s="22">
        <v>0</v>
      </c>
      <c r="BK268" s="22">
        <v>0</v>
      </c>
      <c r="BL268" s="22">
        <v>0</v>
      </c>
      <c r="BM268" s="22">
        <v>0</v>
      </c>
      <c r="BN268" s="22">
        <v>0</v>
      </c>
      <c r="BO268" s="22">
        <v>0</v>
      </c>
      <c r="BP268" s="22">
        <v>0</v>
      </c>
      <c r="BQ268" s="22">
        <v>0</v>
      </c>
      <c r="BR268" s="22">
        <v>0</v>
      </c>
      <c r="BS268" s="22">
        <v>0</v>
      </c>
      <c r="BT268" s="22">
        <v>0</v>
      </c>
      <c r="BU268" s="22">
        <v>0</v>
      </c>
      <c r="BV268" s="22">
        <v>0</v>
      </c>
      <c r="BW268" s="22">
        <v>0</v>
      </c>
      <c r="BX268" s="21">
        <v>0</v>
      </c>
      <c r="BY268" s="21">
        <v>0</v>
      </c>
      <c r="BZ268" s="21">
        <v>0</v>
      </c>
      <c r="CA268" s="22">
        <v>0</v>
      </c>
      <c r="CB268" s="22">
        <v>0</v>
      </c>
      <c r="CC268" s="21">
        <v>0</v>
      </c>
      <c r="CD268" s="21">
        <v>0</v>
      </c>
      <c r="CE268" s="21">
        <v>0</v>
      </c>
      <c r="CF268" s="22">
        <v>0</v>
      </c>
      <c r="CG268" s="21">
        <f t="shared" si="106"/>
        <v>0</v>
      </c>
      <c r="CH268" s="21">
        <v>0</v>
      </c>
      <c r="CI268" s="21">
        <v>0</v>
      </c>
      <c r="CJ268" s="21">
        <f t="shared" si="107"/>
        <v>0</v>
      </c>
      <c r="CK268" s="21">
        <f t="shared" si="108"/>
        <v>0</v>
      </c>
      <c r="CL268" s="21">
        <f t="shared" si="109"/>
        <v>0</v>
      </c>
      <c r="CM268" s="21">
        <v>0</v>
      </c>
      <c r="CN268" s="21">
        <v>0</v>
      </c>
      <c r="CO268" s="21">
        <f t="shared" si="110"/>
        <v>0</v>
      </c>
      <c r="CP268" s="21">
        <f t="shared" si="111"/>
        <v>0</v>
      </c>
      <c r="CQ268" s="38" t="s">
        <v>169</v>
      </c>
    </row>
    <row r="269" spans="1:95" ht="31.5" x14ac:dyDescent="0.25">
      <c r="A269" s="24">
        <f t="shared" si="128"/>
        <v>7</v>
      </c>
      <c r="B269" s="36" t="s">
        <v>333</v>
      </c>
      <c r="C269" s="37" t="s">
        <v>334</v>
      </c>
      <c r="D269" s="19">
        <v>0</v>
      </c>
      <c r="E269" s="19">
        <v>2020</v>
      </c>
      <c r="F269" s="19">
        <v>2020</v>
      </c>
      <c r="G269" s="19">
        <v>0</v>
      </c>
      <c r="H269" s="22">
        <v>0.37</v>
      </c>
      <c r="I269" s="19">
        <v>1.85</v>
      </c>
      <c r="J269" s="28">
        <v>43497</v>
      </c>
      <c r="K269" s="22">
        <v>0</v>
      </c>
      <c r="L269" s="22">
        <v>0</v>
      </c>
      <c r="M269" s="4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19">
        <v>1.5</v>
      </c>
      <c r="U269" s="21">
        <v>0</v>
      </c>
      <c r="V269" s="21">
        <v>0</v>
      </c>
      <c r="W269" s="22">
        <v>1.5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  <c r="AH269" s="22">
        <v>0</v>
      </c>
      <c r="AI269" s="22">
        <v>0</v>
      </c>
      <c r="AJ269" s="22">
        <v>0</v>
      </c>
      <c r="AK269" s="22">
        <v>0</v>
      </c>
      <c r="AL269" s="22">
        <v>0</v>
      </c>
      <c r="AM269" s="22">
        <v>0</v>
      </c>
      <c r="AN269" s="22">
        <v>0</v>
      </c>
      <c r="AO269" s="22">
        <v>0</v>
      </c>
      <c r="AP269" s="22">
        <v>0</v>
      </c>
      <c r="AQ269" s="22">
        <v>0</v>
      </c>
      <c r="AR269" s="22">
        <v>0</v>
      </c>
      <c r="AS269" s="22">
        <v>0</v>
      </c>
      <c r="AT269" s="22">
        <v>0</v>
      </c>
      <c r="AU269" s="22">
        <v>0</v>
      </c>
      <c r="AV269" s="22">
        <v>0</v>
      </c>
      <c r="AW269" s="22">
        <v>0</v>
      </c>
      <c r="AX269" s="22">
        <v>0</v>
      </c>
      <c r="AY269" s="22">
        <v>0</v>
      </c>
      <c r="AZ269" s="22">
        <v>0</v>
      </c>
      <c r="BA269" s="22">
        <v>0</v>
      </c>
      <c r="BB269" s="22">
        <v>0</v>
      </c>
      <c r="BC269" s="22">
        <v>0</v>
      </c>
      <c r="BD269" s="22">
        <v>0</v>
      </c>
      <c r="BE269" s="22">
        <v>0</v>
      </c>
      <c r="BF269" s="22">
        <v>0</v>
      </c>
      <c r="BG269" s="22">
        <v>0</v>
      </c>
      <c r="BH269" s="22">
        <v>0</v>
      </c>
      <c r="BI269" s="22">
        <v>0</v>
      </c>
      <c r="BJ269" s="22">
        <v>0</v>
      </c>
      <c r="BK269" s="22">
        <v>0</v>
      </c>
      <c r="BL269" s="22">
        <v>0</v>
      </c>
      <c r="BM269" s="22">
        <v>0</v>
      </c>
      <c r="BN269" s="22">
        <v>0</v>
      </c>
      <c r="BO269" s="22">
        <v>0</v>
      </c>
      <c r="BP269" s="22">
        <v>0</v>
      </c>
      <c r="BQ269" s="22">
        <v>0</v>
      </c>
      <c r="BR269" s="22">
        <v>0</v>
      </c>
      <c r="BS269" s="22">
        <v>0</v>
      </c>
      <c r="BT269" s="22">
        <v>0</v>
      </c>
      <c r="BU269" s="22">
        <v>0</v>
      </c>
      <c r="BV269" s="22">
        <v>0</v>
      </c>
      <c r="BW269" s="22">
        <v>0</v>
      </c>
      <c r="BX269" s="21">
        <v>0</v>
      </c>
      <c r="BY269" s="21">
        <v>0</v>
      </c>
      <c r="BZ269" s="21">
        <v>0</v>
      </c>
      <c r="CA269" s="22">
        <v>0</v>
      </c>
      <c r="CB269" s="22">
        <v>0</v>
      </c>
      <c r="CC269" s="21">
        <v>0</v>
      </c>
      <c r="CD269" s="21">
        <v>0</v>
      </c>
      <c r="CE269" s="21">
        <v>0</v>
      </c>
      <c r="CF269" s="22">
        <v>0</v>
      </c>
      <c r="CG269" s="21">
        <f t="shared" si="106"/>
        <v>0</v>
      </c>
      <c r="CH269" s="21">
        <v>0</v>
      </c>
      <c r="CI269" s="21">
        <v>0</v>
      </c>
      <c r="CJ269" s="21">
        <f t="shared" si="107"/>
        <v>0</v>
      </c>
      <c r="CK269" s="21">
        <f t="shared" si="108"/>
        <v>0</v>
      </c>
      <c r="CL269" s="21">
        <f t="shared" si="109"/>
        <v>0</v>
      </c>
      <c r="CM269" s="21">
        <v>0</v>
      </c>
      <c r="CN269" s="21">
        <v>0</v>
      </c>
      <c r="CO269" s="21">
        <f t="shared" si="110"/>
        <v>0</v>
      </c>
      <c r="CP269" s="21">
        <f t="shared" si="111"/>
        <v>0</v>
      </c>
      <c r="CQ269" s="19"/>
    </row>
    <row r="270" spans="1:95" ht="47.25" x14ac:dyDescent="0.25">
      <c r="A270" s="24">
        <f t="shared" si="128"/>
        <v>8</v>
      </c>
      <c r="B270" s="36" t="s">
        <v>512</v>
      </c>
      <c r="C270" s="37" t="s">
        <v>335</v>
      </c>
      <c r="D270" s="19">
        <v>0</v>
      </c>
      <c r="E270" s="19">
        <v>2020</v>
      </c>
      <c r="F270" s="19">
        <v>2020</v>
      </c>
      <c r="G270" s="19">
        <v>0</v>
      </c>
      <c r="H270" s="22">
        <v>0.29799999999999999</v>
      </c>
      <c r="I270" s="19">
        <v>1.49</v>
      </c>
      <c r="J270" s="28">
        <v>43497</v>
      </c>
      <c r="K270" s="22">
        <v>0</v>
      </c>
      <c r="L270" s="22">
        <v>0</v>
      </c>
      <c r="M270" s="4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19">
        <v>1.2</v>
      </c>
      <c r="U270" s="21">
        <v>0</v>
      </c>
      <c r="V270" s="21">
        <v>0</v>
      </c>
      <c r="W270" s="22">
        <v>1.2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  <c r="AH270" s="22">
        <v>0</v>
      </c>
      <c r="AI270" s="22">
        <v>0</v>
      </c>
      <c r="AJ270" s="22">
        <v>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  <c r="AR270" s="22">
        <v>0</v>
      </c>
      <c r="AS270" s="22">
        <v>0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  <c r="AZ270" s="22">
        <v>0</v>
      </c>
      <c r="BA270" s="22">
        <v>0</v>
      </c>
      <c r="BB270" s="22">
        <v>0</v>
      </c>
      <c r="BC270" s="22">
        <v>0</v>
      </c>
      <c r="BD270" s="22">
        <v>0</v>
      </c>
      <c r="BE270" s="22">
        <v>0</v>
      </c>
      <c r="BF270" s="22">
        <v>0</v>
      </c>
      <c r="BG270" s="22">
        <v>0</v>
      </c>
      <c r="BH270" s="22">
        <v>0</v>
      </c>
      <c r="BI270" s="22">
        <v>0</v>
      </c>
      <c r="BJ270" s="22">
        <v>0</v>
      </c>
      <c r="BK270" s="22">
        <v>0</v>
      </c>
      <c r="BL270" s="22">
        <v>0</v>
      </c>
      <c r="BM270" s="22">
        <v>0</v>
      </c>
      <c r="BN270" s="22">
        <v>0</v>
      </c>
      <c r="BO270" s="22">
        <v>0</v>
      </c>
      <c r="BP270" s="22">
        <v>0</v>
      </c>
      <c r="BQ270" s="22">
        <v>0</v>
      </c>
      <c r="BR270" s="22">
        <v>0</v>
      </c>
      <c r="BS270" s="22">
        <v>0</v>
      </c>
      <c r="BT270" s="22">
        <v>0</v>
      </c>
      <c r="BU270" s="22">
        <v>0</v>
      </c>
      <c r="BV270" s="22">
        <v>0</v>
      </c>
      <c r="BW270" s="22">
        <v>0</v>
      </c>
      <c r="BX270" s="21">
        <v>0</v>
      </c>
      <c r="BY270" s="21">
        <v>0</v>
      </c>
      <c r="BZ270" s="21">
        <v>0</v>
      </c>
      <c r="CA270" s="22">
        <v>0</v>
      </c>
      <c r="CB270" s="22">
        <v>0</v>
      </c>
      <c r="CC270" s="21">
        <v>0</v>
      </c>
      <c r="CD270" s="21">
        <v>0</v>
      </c>
      <c r="CE270" s="21">
        <v>0</v>
      </c>
      <c r="CF270" s="22">
        <v>0</v>
      </c>
      <c r="CG270" s="21">
        <f t="shared" si="106"/>
        <v>0</v>
      </c>
      <c r="CH270" s="21">
        <v>0</v>
      </c>
      <c r="CI270" s="21">
        <v>0</v>
      </c>
      <c r="CJ270" s="21">
        <f t="shared" si="107"/>
        <v>0</v>
      </c>
      <c r="CK270" s="21">
        <f t="shared" si="108"/>
        <v>0</v>
      </c>
      <c r="CL270" s="21">
        <f t="shared" si="109"/>
        <v>0</v>
      </c>
      <c r="CM270" s="21">
        <v>0</v>
      </c>
      <c r="CN270" s="21">
        <v>0</v>
      </c>
      <c r="CO270" s="21">
        <f t="shared" si="110"/>
        <v>0</v>
      </c>
      <c r="CP270" s="21">
        <f t="shared" si="111"/>
        <v>0</v>
      </c>
      <c r="CQ270" s="19"/>
    </row>
    <row r="271" spans="1:95" ht="47.25" x14ac:dyDescent="0.25">
      <c r="A271" s="24">
        <f t="shared" si="128"/>
        <v>9</v>
      </c>
      <c r="B271" s="36" t="s">
        <v>514</v>
      </c>
      <c r="C271" s="37" t="s">
        <v>336</v>
      </c>
      <c r="D271" s="19" t="s">
        <v>168</v>
      </c>
      <c r="E271" s="19">
        <v>2021</v>
      </c>
      <c r="F271" s="19">
        <v>2021</v>
      </c>
      <c r="G271" s="19">
        <v>2021</v>
      </c>
      <c r="H271" s="22">
        <v>0.3</v>
      </c>
      <c r="I271" s="19">
        <v>1.5</v>
      </c>
      <c r="J271" s="28">
        <v>42401</v>
      </c>
      <c r="K271" s="22">
        <v>0.36199999999999999</v>
      </c>
      <c r="L271" s="19">
        <v>1.81</v>
      </c>
      <c r="M271" s="28">
        <v>43497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19">
        <v>1.5</v>
      </c>
      <c r="U271" s="21">
        <v>0</v>
      </c>
      <c r="V271" s="21">
        <v>0</v>
      </c>
      <c r="W271" s="22">
        <v>1.5</v>
      </c>
      <c r="X271" s="22">
        <v>1.5</v>
      </c>
      <c r="Y271" s="22">
        <v>0</v>
      </c>
      <c r="Z271" s="22">
        <v>0</v>
      </c>
      <c r="AA271" s="22">
        <v>0</v>
      </c>
      <c r="AB271" s="22">
        <v>0</v>
      </c>
      <c r="AC271" s="22">
        <v>0</v>
      </c>
      <c r="AD271" s="22">
        <v>0</v>
      </c>
      <c r="AE271" s="22">
        <v>0</v>
      </c>
      <c r="AF271" s="22">
        <v>0</v>
      </c>
      <c r="AG271" s="22">
        <v>0</v>
      </c>
      <c r="AH271" s="22">
        <v>0</v>
      </c>
      <c r="AI271" s="22">
        <v>0</v>
      </c>
      <c r="AJ271" s="22">
        <v>0</v>
      </c>
      <c r="AK271" s="22">
        <v>0</v>
      </c>
      <c r="AL271" s="22">
        <v>0</v>
      </c>
      <c r="AM271" s="22">
        <v>0</v>
      </c>
      <c r="AN271" s="22">
        <v>0</v>
      </c>
      <c r="AO271" s="22">
        <v>0</v>
      </c>
      <c r="AP271" s="22">
        <v>0</v>
      </c>
      <c r="AQ271" s="22">
        <v>0</v>
      </c>
      <c r="AR271" s="22">
        <v>0</v>
      </c>
      <c r="AS271" s="22">
        <v>0</v>
      </c>
      <c r="AT271" s="22">
        <v>0</v>
      </c>
      <c r="AU271" s="22">
        <v>0</v>
      </c>
      <c r="AV271" s="22">
        <v>0</v>
      </c>
      <c r="AW271" s="22">
        <v>0</v>
      </c>
      <c r="AX271" s="22">
        <v>0</v>
      </c>
      <c r="AY271" s="22">
        <v>0</v>
      </c>
      <c r="AZ271" s="22">
        <v>0</v>
      </c>
      <c r="BA271" s="22">
        <v>0</v>
      </c>
      <c r="BB271" s="22">
        <v>0</v>
      </c>
      <c r="BC271" s="22">
        <v>0</v>
      </c>
      <c r="BD271" s="22">
        <v>0</v>
      </c>
      <c r="BE271" s="22">
        <v>0</v>
      </c>
      <c r="BF271" s="22">
        <v>0</v>
      </c>
      <c r="BG271" s="22">
        <v>0</v>
      </c>
      <c r="BH271" s="22">
        <v>0</v>
      </c>
      <c r="BI271" s="22">
        <v>0</v>
      </c>
      <c r="BJ271" s="22">
        <v>0</v>
      </c>
      <c r="BK271" s="22">
        <v>0</v>
      </c>
      <c r="BL271" s="22">
        <v>0</v>
      </c>
      <c r="BM271" s="22">
        <v>0</v>
      </c>
      <c r="BN271" s="22">
        <v>0</v>
      </c>
      <c r="BO271" s="22">
        <v>0</v>
      </c>
      <c r="BP271" s="22">
        <v>0</v>
      </c>
      <c r="BQ271" s="22">
        <v>0</v>
      </c>
      <c r="BR271" s="22">
        <v>0</v>
      </c>
      <c r="BS271" s="22">
        <v>0</v>
      </c>
      <c r="BT271" s="22">
        <v>0</v>
      </c>
      <c r="BU271" s="22">
        <v>0</v>
      </c>
      <c r="BV271" s="22">
        <v>0</v>
      </c>
      <c r="BW271" s="21">
        <v>0</v>
      </c>
      <c r="BX271" s="21">
        <v>0</v>
      </c>
      <c r="BY271" s="21">
        <v>0</v>
      </c>
      <c r="BZ271" s="21">
        <v>0</v>
      </c>
      <c r="CA271" s="21">
        <v>0</v>
      </c>
      <c r="CB271" s="21">
        <v>0</v>
      </c>
      <c r="CC271" s="21">
        <v>0</v>
      </c>
      <c r="CD271" s="21">
        <v>0</v>
      </c>
      <c r="CE271" s="21">
        <v>0</v>
      </c>
      <c r="CF271" s="22">
        <v>0</v>
      </c>
      <c r="CG271" s="21">
        <f t="shared" si="106"/>
        <v>0</v>
      </c>
      <c r="CH271" s="21">
        <v>0</v>
      </c>
      <c r="CI271" s="21">
        <v>0</v>
      </c>
      <c r="CJ271" s="21">
        <f t="shared" si="107"/>
        <v>0</v>
      </c>
      <c r="CK271" s="21">
        <f t="shared" si="108"/>
        <v>0</v>
      </c>
      <c r="CL271" s="21">
        <f t="shared" si="109"/>
        <v>0</v>
      </c>
      <c r="CM271" s="21">
        <v>0</v>
      </c>
      <c r="CN271" s="21">
        <v>0</v>
      </c>
      <c r="CO271" s="21">
        <f t="shared" si="110"/>
        <v>0</v>
      </c>
      <c r="CP271" s="21">
        <f t="shared" si="111"/>
        <v>0</v>
      </c>
      <c r="CQ271" s="19"/>
    </row>
    <row r="272" spans="1:95" ht="31.5" x14ac:dyDescent="0.25">
      <c r="A272" s="24">
        <f t="shared" si="128"/>
        <v>10</v>
      </c>
      <c r="B272" s="53" t="s">
        <v>337</v>
      </c>
      <c r="C272" s="34" t="s">
        <v>338</v>
      </c>
      <c r="D272" s="19" t="s">
        <v>159</v>
      </c>
      <c r="E272" s="19">
        <v>2018</v>
      </c>
      <c r="F272" s="19">
        <v>2018</v>
      </c>
      <c r="G272" s="19">
        <v>2018</v>
      </c>
      <c r="H272" s="22">
        <v>0</v>
      </c>
      <c r="I272" s="21">
        <v>0</v>
      </c>
      <c r="J272" s="21">
        <v>0</v>
      </c>
      <c r="K272" s="22">
        <v>0.32464678178963896</v>
      </c>
      <c r="L272" s="19">
        <v>2.0680000000000001</v>
      </c>
      <c r="M272" s="28">
        <v>43132</v>
      </c>
      <c r="N272" s="22">
        <v>0.2150331</v>
      </c>
      <c r="O272" s="22">
        <v>0</v>
      </c>
      <c r="P272" s="22">
        <v>0</v>
      </c>
      <c r="Q272" s="22">
        <v>0</v>
      </c>
      <c r="R272" s="22">
        <v>3.0772072434565598</v>
      </c>
      <c r="S272" s="22">
        <v>2.6078027486919999</v>
      </c>
      <c r="T272" s="21">
        <v>0</v>
      </c>
      <c r="U272" s="21">
        <v>0</v>
      </c>
      <c r="V272" s="21">
        <v>0</v>
      </c>
      <c r="W272" s="22">
        <v>0</v>
      </c>
      <c r="X272" s="22">
        <v>2.0680000000000001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  <c r="AS272" s="22">
        <v>2.21</v>
      </c>
      <c r="AT272" s="22">
        <v>0</v>
      </c>
      <c r="AU272" s="22">
        <v>0</v>
      </c>
      <c r="AV272" s="22">
        <v>2.21</v>
      </c>
      <c r="AW272" s="22">
        <v>0</v>
      </c>
      <c r="AX272" s="22">
        <v>2.2100023294</v>
      </c>
      <c r="AY272" s="22">
        <v>0</v>
      </c>
      <c r="AZ272" s="22">
        <v>0</v>
      </c>
      <c r="BA272" s="31">
        <v>2.2100023294</v>
      </c>
      <c r="BB272" s="22">
        <v>0</v>
      </c>
      <c r="BC272" s="22">
        <v>0</v>
      </c>
      <c r="BD272" s="22">
        <v>0</v>
      </c>
      <c r="BE272" s="22">
        <v>0</v>
      </c>
      <c r="BF272" s="22">
        <v>0</v>
      </c>
      <c r="BG272" s="22">
        <v>0</v>
      </c>
      <c r="BH272" s="22">
        <v>0</v>
      </c>
      <c r="BI272" s="22">
        <v>0</v>
      </c>
      <c r="BJ272" s="22">
        <v>0</v>
      </c>
      <c r="BK272" s="22">
        <v>0</v>
      </c>
      <c r="BL272" s="22">
        <v>0</v>
      </c>
      <c r="BM272" s="22">
        <v>0</v>
      </c>
      <c r="BN272" s="22">
        <v>0</v>
      </c>
      <c r="BO272" s="22">
        <v>0</v>
      </c>
      <c r="BP272" s="22">
        <v>0</v>
      </c>
      <c r="BQ272" s="22">
        <v>0</v>
      </c>
      <c r="BR272" s="22">
        <v>0</v>
      </c>
      <c r="BS272" s="22">
        <v>0</v>
      </c>
      <c r="BT272" s="22">
        <v>0</v>
      </c>
      <c r="BU272" s="22">
        <v>0</v>
      </c>
      <c r="BV272" s="22">
        <v>0</v>
      </c>
      <c r="BW272" s="22">
        <v>0</v>
      </c>
      <c r="BX272" s="22">
        <v>0</v>
      </c>
      <c r="BY272" s="22">
        <v>0</v>
      </c>
      <c r="BZ272" s="22">
        <v>0</v>
      </c>
      <c r="CA272" s="22">
        <v>0</v>
      </c>
      <c r="CB272" s="22">
        <v>0</v>
      </c>
      <c r="CC272" s="22">
        <v>0</v>
      </c>
      <c r="CD272" s="22">
        <v>0</v>
      </c>
      <c r="CE272" s="22">
        <v>0</v>
      </c>
      <c r="CF272" s="22">
        <v>0</v>
      </c>
      <c r="CG272" s="21">
        <f t="shared" si="106"/>
        <v>2.21</v>
      </c>
      <c r="CH272" s="21">
        <v>0</v>
      </c>
      <c r="CI272" s="21">
        <v>0</v>
      </c>
      <c r="CJ272" s="21">
        <f t="shared" si="107"/>
        <v>2.21</v>
      </c>
      <c r="CK272" s="21">
        <f t="shared" si="108"/>
        <v>0</v>
      </c>
      <c r="CL272" s="21">
        <f t="shared" si="109"/>
        <v>2.2100023294</v>
      </c>
      <c r="CM272" s="21">
        <v>0</v>
      </c>
      <c r="CN272" s="21">
        <v>0</v>
      </c>
      <c r="CO272" s="21">
        <f t="shared" si="110"/>
        <v>2.2100023294</v>
      </c>
      <c r="CP272" s="21">
        <f t="shared" si="111"/>
        <v>0</v>
      </c>
      <c r="CQ272" s="19" t="s">
        <v>339</v>
      </c>
    </row>
    <row r="273" spans="1:95" ht="31.5" x14ac:dyDescent="0.25">
      <c r="A273" s="24">
        <f t="shared" si="128"/>
        <v>11</v>
      </c>
      <c r="B273" s="53" t="s">
        <v>340</v>
      </c>
      <c r="C273" s="34" t="s">
        <v>341</v>
      </c>
      <c r="D273" s="19" t="s">
        <v>159</v>
      </c>
      <c r="E273" s="19">
        <v>2018</v>
      </c>
      <c r="F273" s="19">
        <v>2018</v>
      </c>
      <c r="G273" s="19">
        <v>2018</v>
      </c>
      <c r="H273" s="22">
        <v>0</v>
      </c>
      <c r="I273" s="21">
        <v>0</v>
      </c>
      <c r="J273" s="21">
        <v>0</v>
      </c>
      <c r="K273" s="22">
        <v>0.18618524332810046</v>
      </c>
      <c r="L273" s="19">
        <v>1.1859999999999999</v>
      </c>
      <c r="M273" s="28">
        <v>43132</v>
      </c>
      <c r="N273" s="21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1">
        <v>0</v>
      </c>
      <c r="U273" s="21">
        <v>0</v>
      </c>
      <c r="V273" s="21">
        <v>0</v>
      </c>
      <c r="W273" s="22">
        <v>0</v>
      </c>
      <c r="X273" s="22">
        <v>1.1859999999999999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  <c r="AH273" s="22">
        <v>0</v>
      </c>
      <c r="AI273" s="22">
        <v>0</v>
      </c>
      <c r="AJ273" s="22">
        <v>0</v>
      </c>
      <c r="AK273" s="22">
        <v>0</v>
      </c>
      <c r="AL273" s="22">
        <v>0</v>
      </c>
      <c r="AM273" s="22">
        <v>0</v>
      </c>
      <c r="AN273" s="22">
        <v>0</v>
      </c>
      <c r="AO273" s="22">
        <v>0</v>
      </c>
      <c r="AP273" s="22">
        <v>0</v>
      </c>
      <c r="AQ273" s="22">
        <v>0</v>
      </c>
      <c r="AR273" s="22">
        <v>0</v>
      </c>
      <c r="AS273" s="22">
        <v>1.163</v>
      </c>
      <c r="AT273" s="22">
        <v>0</v>
      </c>
      <c r="AU273" s="22">
        <v>0</v>
      </c>
      <c r="AV273" s="22">
        <v>1.163</v>
      </c>
      <c r="AW273" s="22">
        <v>0</v>
      </c>
      <c r="AX273" s="22">
        <v>1.1622225799999999</v>
      </c>
      <c r="AY273" s="22">
        <v>0</v>
      </c>
      <c r="AZ273" s="22">
        <v>0</v>
      </c>
      <c r="BA273" s="31">
        <v>1.1622225799999999</v>
      </c>
      <c r="BB273" s="22">
        <v>0</v>
      </c>
      <c r="BC273" s="22">
        <v>0</v>
      </c>
      <c r="BD273" s="22">
        <v>0</v>
      </c>
      <c r="BE273" s="22">
        <v>0</v>
      </c>
      <c r="BF273" s="22">
        <v>0</v>
      </c>
      <c r="BG273" s="22">
        <v>0</v>
      </c>
      <c r="BH273" s="22">
        <v>0</v>
      </c>
      <c r="BI273" s="22">
        <v>0</v>
      </c>
      <c r="BJ273" s="22">
        <v>0</v>
      </c>
      <c r="BK273" s="22">
        <v>0</v>
      </c>
      <c r="BL273" s="22">
        <v>0</v>
      </c>
      <c r="BM273" s="22">
        <v>0</v>
      </c>
      <c r="BN273" s="22">
        <v>0</v>
      </c>
      <c r="BO273" s="22">
        <v>0</v>
      </c>
      <c r="BP273" s="22">
        <v>0</v>
      </c>
      <c r="BQ273" s="22">
        <v>0</v>
      </c>
      <c r="BR273" s="22">
        <v>0</v>
      </c>
      <c r="BS273" s="22">
        <v>0</v>
      </c>
      <c r="BT273" s="22">
        <v>0</v>
      </c>
      <c r="BU273" s="22">
        <v>0</v>
      </c>
      <c r="BV273" s="22">
        <v>0</v>
      </c>
      <c r="BW273" s="22">
        <v>0</v>
      </c>
      <c r="BX273" s="22">
        <v>0</v>
      </c>
      <c r="BY273" s="22">
        <v>0</v>
      </c>
      <c r="BZ273" s="22">
        <v>0</v>
      </c>
      <c r="CA273" s="22">
        <v>0</v>
      </c>
      <c r="CB273" s="22">
        <v>0</v>
      </c>
      <c r="CC273" s="22">
        <v>0</v>
      </c>
      <c r="CD273" s="22">
        <v>0</v>
      </c>
      <c r="CE273" s="22">
        <v>0</v>
      </c>
      <c r="CF273" s="22">
        <v>0</v>
      </c>
      <c r="CG273" s="21">
        <f t="shared" si="106"/>
        <v>1.163</v>
      </c>
      <c r="CH273" s="21">
        <v>0</v>
      </c>
      <c r="CI273" s="21">
        <v>0</v>
      </c>
      <c r="CJ273" s="21">
        <f t="shared" si="107"/>
        <v>1.163</v>
      </c>
      <c r="CK273" s="21">
        <f t="shared" si="108"/>
        <v>0</v>
      </c>
      <c r="CL273" s="21">
        <f t="shared" si="109"/>
        <v>1.1622225799999999</v>
      </c>
      <c r="CM273" s="21">
        <v>0</v>
      </c>
      <c r="CN273" s="21">
        <v>0</v>
      </c>
      <c r="CO273" s="21">
        <f t="shared" si="110"/>
        <v>1.1622225799999999</v>
      </c>
      <c r="CP273" s="21">
        <f t="shared" si="111"/>
        <v>0</v>
      </c>
      <c r="CQ273" s="19" t="s">
        <v>339</v>
      </c>
    </row>
    <row r="274" spans="1:95" ht="47.25" x14ac:dyDescent="0.25">
      <c r="A274" s="24">
        <f t="shared" si="128"/>
        <v>12</v>
      </c>
      <c r="B274" s="53" t="s">
        <v>511</v>
      </c>
      <c r="C274" s="34" t="s">
        <v>445</v>
      </c>
      <c r="D274" s="19" t="s">
        <v>159</v>
      </c>
      <c r="E274" s="19">
        <v>2019</v>
      </c>
      <c r="F274" s="19">
        <v>0</v>
      </c>
      <c r="G274" s="19">
        <v>2019</v>
      </c>
      <c r="H274" s="22">
        <v>0</v>
      </c>
      <c r="I274" s="21">
        <v>0</v>
      </c>
      <c r="J274" s="21">
        <v>0</v>
      </c>
      <c r="K274" s="22">
        <v>0.75119999999999998</v>
      </c>
      <c r="L274" s="19">
        <v>3.1920000000000002</v>
      </c>
      <c r="M274" s="28">
        <v>43497</v>
      </c>
      <c r="N274" s="22">
        <v>0</v>
      </c>
      <c r="O274" s="22">
        <v>0</v>
      </c>
      <c r="P274" s="22">
        <v>0</v>
      </c>
      <c r="Q274" s="22">
        <v>0</v>
      </c>
      <c r="R274" s="22">
        <v>22.76</v>
      </c>
      <c r="S274" s="22">
        <v>22.76</v>
      </c>
      <c r="T274" s="21">
        <v>0</v>
      </c>
      <c r="U274" s="19">
        <v>3.1920000000000002</v>
      </c>
      <c r="V274" s="21">
        <v>0</v>
      </c>
      <c r="W274" s="22">
        <v>0</v>
      </c>
      <c r="X274" s="19">
        <v>3.1920000000000002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  <c r="AH274" s="22">
        <v>0</v>
      </c>
      <c r="AI274" s="22">
        <v>0</v>
      </c>
      <c r="AJ274" s="22">
        <v>0</v>
      </c>
      <c r="AK274" s="22">
        <v>0</v>
      </c>
      <c r="AL274" s="22">
        <v>0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  <c r="AR274" s="22">
        <v>0</v>
      </c>
      <c r="AS274" s="22">
        <v>0</v>
      </c>
      <c r="AT274" s="22">
        <v>0</v>
      </c>
      <c r="AU274" s="22">
        <v>0</v>
      </c>
      <c r="AV274" s="22">
        <v>0</v>
      </c>
      <c r="AW274" s="22">
        <v>0</v>
      </c>
      <c r="AX274" s="22">
        <v>0</v>
      </c>
      <c r="AY274" s="22">
        <v>0</v>
      </c>
      <c r="AZ274" s="22">
        <v>0</v>
      </c>
      <c r="BA274" s="22">
        <v>0</v>
      </c>
      <c r="BB274" s="22">
        <v>0</v>
      </c>
      <c r="BC274" s="23">
        <v>3.1920000000000002</v>
      </c>
      <c r="BD274" s="22">
        <v>0</v>
      </c>
      <c r="BE274" s="22">
        <v>0</v>
      </c>
      <c r="BF274" s="23">
        <v>3.1920000000000002</v>
      </c>
      <c r="BG274" s="22">
        <v>0</v>
      </c>
      <c r="BH274" s="23">
        <v>3.4811492999999998</v>
      </c>
      <c r="BI274" s="22">
        <v>0</v>
      </c>
      <c r="BJ274" s="22">
        <v>0</v>
      </c>
      <c r="BK274" s="23">
        <v>3.4811492999999998</v>
      </c>
      <c r="BL274" s="22">
        <v>0</v>
      </c>
      <c r="BM274" s="22">
        <v>0</v>
      </c>
      <c r="BN274" s="22">
        <v>0</v>
      </c>
      <c r="BO274" s="22">
        <v>0</v>
      </c>
      <c r="BP274" s="22">
        <v>0</v>
      </c>
      <c r="BQ274" s="22">
        <v>0</v>
      </c>
      <c r="BR274" s="22">
        <v>0</v>
      </c>
      <c r="BS274" s="22">
        <v>0</v>
      </c>
      <c r="BT274" s="22">
        <v>0</v>
      </c>
      <c r="BU274" s="22">
        <v>0</v>
      </c>
      <c r="BV274" s="22">
        <v>0</v>
      </c>
      <c r="BW274" s="22">
        <v>0</v>
      </c>
      <c r="BX274" s="22">
        <v>0</v>
      </c>
      <c r="BY274" s="22">
        <v>0</v>
      </c>
      <c r="BZ274" s="22">
        <v>0</v>
      </c>
      <c r="CA274" s="22">
        <v>0</v>
      </c>
      <c r="CB274" s="22">
        <v>0</v>
      </c>
      <c r="CC274" s="22">
        <v>0</v>
      </c>
      <c r="CD274" s="22">
        <v>0</v>
      </c>
      <c r="CE274" s="22">
        <v>0</v>
      </c>
      <c r="CF274" s="22">
        <v>0</v>
      </c>
      <c r="CG274" s="21">
        <f t="shared" si="106"/>
        <v>3.1920000000000002</v>
      </c>
      <c r="CH274" s="22">
        <v>0</v>
      </c>
      <c r="CI274" s="22">
        <v>0</v>
      </c>
      <c r="CJ274" s="21">
        <f t="shared" si="107"/>
        <v>3.1920000000000002</v>
      </c>
      <c r="CK274" s="21">
        <f t="shared" si="108"/>
        <v>0</v>
      </c>
      <c r="CL274" s="21">
        <f t="shared" si="109"/>
        <v>3.4811492999999998</v>
      </c>
      <c r="CM274" s="22">
        <v>0</v>
      </c>
      <c r="CN274" s="22">
        <v>0</v>
      </c>
      <c r="CO274" s="21">
        <f t="shared" si="110"/>
        <v>3.4811492999999998</v>
      </c>
      <c r="CP274" s="21">
        <f t="shared" si="111"/>
        <v>0</v>
      </c>
      <c r="CQ274" s="19"/>
    </row>
    <row r="275" spans="1:95" ht="47.25" x14ac:dyDescent="0.25">
      <c r="A275" s="24">
        <f t="shared" si="128"/>
        <v>13</v>
      </c>
      <c r="B275" s="53" t="s">
        <v>509</v>
      </c>
      <c r="C275" s="34" t="s">
        <v>449</v>
      </c>
      <c r="D275" s="19" t="s">
        <v>159</v>
      </c>
      <c r="E275" s="19">
        <v>2019</v>
      </c>
      <c r="F275" s="19">
        <v>0</v>
      </c>
      <c r="G275" s="19">
        <v>2019</v>
      </c>
      <c r="H275" s="22">
        <v>0</v>
      </c>
      <c r="I275" s="21">
        <v>0</v>
      </c>
      <c r="J275" s="21">
        <v>0</v>
      </c>
      <c r="K275" s="22">
        <v>0.1152</v>
      </c>
      <c r="L275" s="19">
        <v>0.48399999999999999</v>
      </c>
      <c r="M275" s="28">
        <v>43497</v>
      </c>
      <c r="N275" s="22">
        <v>0</v>
      </c>
      <c r="O275" s="22">
        <v>0</v>
      </c>
      <c r="P275" s="22">
        <v>0</v>
      </c>
      <c r="Q275" s="22">
        <v>0</v>
      </c>
      <c r="R275" s="22">
        <v>5.13</v>
      </c>
      <c r="S275" s="22">
        <v>5.13</v>
      </c>
      <c r="T275" s="22">
        <v>0</v>
      </c>
      <c r="U275" s="19">
        <v>0.48399999999999999</v>
      </c>
      <c r="V275" s="22">
        <v>0</v>
      </c>
      <c r="W275" s="22">
        <v>0</v>
      </c>
      <c r="X275" s="19">
        <v>0.48399999999999999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  <c r="AH275" s="22">
        <v>0</v>
      </c>
      <c r="AI275" s="22">
        <v>0</v>
      </c>
      <c r="AJ275" s="22">
        <v>0</v>
      </c>
      <c r="AK275" s="22">
        <v>0</v>
      </c>
      <c r="AL275" s="22">
        <v>0</v>
      </c>
      <c r="AM275" s="22">
        <v>0</v>
      </c>
      <c r="AN275" s="22">
        <v>0</v>
      </c>
      <c r="AO275" s="22">
        <v>0</v>
      </c>
      <c r="AP275" s="22">
        <v>0</v>
      </c>
      <c r="AQ275" s="22">
        <v>0</v>
      </c>
      <c r="AR275" s="22">
        <v>0</v>
      </c>
      <c r="AS275" s="22">
        <v>0</v>
      </c>
      <c r="AT275" s="22">
        <v>0</v>
      </c>
      <c r="AU275" s="22">
        <v>0</v>
      </c>
      <c r="AV275" s="22">
        <v>0</v>
      </c>
      <c r="AW275" s="22">
        <v>0</v>
      </c>
      <c r="AX275" s="22">
        <v>0</v>
      </c>
      <c r="AY275" s="22">
        <v>0</v>
      </c>
      <c r="AZ275" s="22">
        <v>0</v>
      </c>
      <c r="BA275" s="22">
        <v>0</v>
      </c>
      <c r="BB275" s="22">
        <v>0</v>
      </c>
      <c r="BC275" s="23">
        <v>0.48399999999999999</v>
      </c>
      <c r="BD275" s="22">
        <v>0</v>
      </c>
      <c r="BE275" s="22">
        <v>0</v>
      </c>
      <c r="BF275" s="23">
        <v>0.48399999999999999</v>
      </c>
      <c r="BG275" s="22">
        <v>0</v>
      </c>
      <c r="BH275" s="23">
        <v>0.439</v>
      </c>
      <c r="BI275" s="22">
        <v>0</v>
      </c>
      <c r="BJ275" s="22">
        <v>0</v>
      </c>
      <c r="BK275" s="23">
        <v>0.439</v>
      </c>
      <c r="BL275" s="22">
        <v>0</v>
      </c>
      <c r="BM275" s="22">
        <v>0</v>
      </c>
      <c r="BN275" s="22">
        <v>0</v>
      </c>
      <c r="BO275" s="22">
        <v>0</v>
      </c>
      <c r="BP275" s="22">
        <v>0</v>
      </c>
      <c r="BQ275" s="22">
        <v>0</v>
      </c>
      <c r="BR275" s="22">
        <v>0</v>
      </c>
      <c r="BS275" s="22">
        <v>0</v>
      </c>
      <c r="BT275" s="22">
        <v>0</v>
      </c>
      <c r="BU275" s="22">
        <v>0</v>
      </c>
      <c r="BV275" s="22">
        <v>0</v>
      </c>
      <c r="BW275" s="22">
        <v>0</v>
      </c>
      <c r="BX275" s="22">
        <v>0</v>
      </c>
      <c r="BY275" s="22">
        <v>0</v>
      </c>
      <c r="BZ275" s="22">
        <v>0</v>
      </c>
      <c r="CA275" s="22">
        <v>0</v>
      </c>
      <c r="CB275" s="22">
        <v>0</v>
      </c>
      <c r="CC275" s="22">
        <v>0</v>
      </c>
      <c r="CD275" s="22">
        <v>0</v>
      </c>
      <c r="CE275" s="22">
        <v>0</v>
      </c>
      <c r="CF275" s="22">
        <v>0</v>
      </c>
      <c r="CG275" s="21">
        <f t="shared" si="106"/>
        <v>0.48399999999999999</v>
      </c>
      <c r="CH275" s="22">
        <v>0</v>
      </c>
      <c r="CI275" s="22">
        <v>0</v>
      </c>
      <c r="CJ275" s="21">
        <f t="shared" si="107"/>
        <v>0.48399999999999999</v>
      </c>
      <c r="CK275" s="21">
        <f t="shared" si="108"/>
        <v>0</v>
      </c>
      <c r="CL275" s="21">
        <f t="shared" si="109"/>
        <v>0.439</v>
      </c>
      <c r="CM275" s="22">
        <v>0</v>
      </c>
      <c r="CN275" s="22">
        <v>0</v>
      </c>
      <c r="CO275" s="21">
        <f t="shared" si="110"/>
        <v>0.439</v>
      </c>
      <c r="CP275" s="21">
        <f t="shared" si="111"/>
        <v>0</v>
      </c>
      <c r="CQ275" s="19"/>
    </row>
    <row r="276" spans="1:95" ht="47.25" x14ac:dyDescent="0.25">
      <c r="A276" s="24">
        <f t="shared" si="128"/>
        <v>14</v>
      </c>
      <c r="B276" s="53" t="s">
        <v>450</v>
      </c>
      <c r="C276" s="34" t="s">
        <v>451</v>
      </c>
      <c r="D276" s="19" t="s">
        <v>159</v>
      </c>
      <c r="E276" s="19">
        <v>2019</v>
      </c>
      <c r="F276" s="19">
        <v>0</v>
      </c>
      <c r="G276" s="19">
        <v>2019</v>
      </c>
      <c r="H276" s="22">
        <v>0</v>
      </c>
      <c r="I276" s="21">
        <v>0</v>
      </c>
      <c r="J276" s="21">
        <v>0</v>
      </c>
      <c r="K276" s="22">
        <v>0.18959999999999999</v>
      </c>
      <c r="L276" s="19">
        <v>0.97299999999999998</v>
      </c>
      <c r="M276" s="28">
        <v>43497</v>
      </c>
      <c r="N276" s="22">
        <v>0</v>
      </c>
      <c r="O276" s="22">
        <v>0</v>
      </c>
      <c r="P276" s="22">
        <v>0</v>
      </c>
      <c r="Q276" s="22">
        <v>0</v>
      </c>
      <c r="R276" s="22">
        <v>10.63</v>
      </c>
      <c r="S276" s="22">
        <v>10.63</v>
      </c>
      <c r="T276" s="21">
        <v>0</v>
      </c>
      <c r="U276" s="19">
        <v>0.97299999999999998</v>
      </c>
      <c r="V276" s="21">
        <v>0</v>
      </c>
      <c r="W276" s="22">
        <v>0</v>
      </c>
      <c r="X276" s="19">
        <v>0.97299999999999998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  <c r="AH276" s="22">
        <v>0</v>
      </c>
      <c r="AI276" s="22">
        <v>0</v>
      </c>
      <c r="AJ276" s="22">
        <v>0</v>
      </c>
      <c r="AK276" s="22">
        <v>0</v>
      </c>
      <c r="AL276" s="22">
        <v>0</v>
      </c>
      <c r="AM276" s="22">
        <v>0</v>
      </c>
      <c r="AN276" s="22">
        <v>0</v>
      </c>
      <c r="AO276" s="22">
        <v>0</v>
      </c>
      <c r="AP276" s="22">
        <v>0</v>
      </c>
      <c r="AQ276" s="22">
        <v>0</v>
      </c>
      <c r="AR276" s="22">
        <v>0</v>
      </c>
      <c r="AS276" s="22">
        <v>0</v>
      </c>
      <c r="AT276" s="22">
        <v>0</v>
      </c>
      <c r="AU276" s="22">
        <v>0</v>
      </c>
      <c r="AV276" s="22">
        <v>0</v>
      </c>
      <c r="AW276" s="22">
        <v>0</v>
      </c>
      <c r="AX276" s="22">
        <v>0</v>
      </c>
      <c r="AY276" s="22">
        <v>0</v>
      </c>
      <c r="AZ276" s="22">
        <v>0</v>
      </c>
      <c r="BA276" s="22">
        <v>0</v>
      </c>
      <c r="BB276" s="22">
        <v>0</v>
      </c>
      <c r="BC276" s="23">
        <v>0.97299999999999998</v>
      </c>
      <c r="BD276" s="22">
        <v>0</v>
      </c>
      <c r="BE276" s="22">
        <v>0</v>
      </c>
      <c r="BF276" s="23">
        <v>0.97299999999999998</v>
      </c>
      <c r="BG276" s="22">
        <v>0</v>
      </c>
      <c r="BH276" s="23">
        <v>1.4772720959999999</v>
      </c>
      <c r="BI276" s="22">
        <v>0</v>
      </c>
      <c r="BJ276" s="22">
        <v>0</v>
      </c>
      <c r="BK276" s="23">
        <v>1.4772720959999999</v>
      </c>
      <c r="BL276" s="22">
        <v>0</v>
      </c>
      <c r="BM276" s="22">
        <v>0</v>
      </c>
      <c r="BN276" s="22">
        <v>0</v>
      </c>
      <c r="BO276" s="22">
        <v>0</v>
      </c>
      <c r="BP276" s="22">
        <v>0</v>
      </c>
      <c r="BQ276" s="22">
        <v>0</v>
      </c>
      <c r="BR276" s="22">
        <v>0</v>
      </c>
      <c r="BS276" s="22">
        <v>0</v>
      </c>
      <c r="BT276" s="22">
        <v>0</v>
      </c>
      <c r="BU276" s="22">
        <v>0</v>
      </c>
      <c r="BV276" s="22">
        <v>0</v>
      </c>
      <c r="BW276" s="22">
        <v>0</v>
      </c>
      <c r="BX276" s="22">
        <v>0</v>
      </c>
      <c r="BY276" s="22">
        <v>0</v>
      </c>
      <c r="BZ276" s="22">
        <v>0</v>
      </c>
      <c r="CA276" s="22">
        <v>0</v>
      </c>
      <c r="CB276" s="22">
        <v>0</v>
      </c>
      <c r="CC276" s="22">
        <v>0</v>
      </c>
      <c r="CD276" s="22">
        <v>0</v>
      </c>
      <c r="CE276" s="22">
        <v>0</v>
      </c>
      <c r="CF276" s="22">
        <v>0</v>
      </c>
      <c r="CG276" s="21">
        <f t="shared" si="106"/>
        <v>0.97299999999999998</v>
      </c>
      <c r="CH276" s="22">
        <v>0</v>
      </c>
      <c r="CI276" s="22">
        <v>0</v>
      </c>
      <c r="CJ276" s="21">
        <f t="shared" si="107"/>
        <v>0.97299999999999998</v>
      </c>
      <c r="CK276" s="21">
        <f t="shared" si="108"/>
        <v>0</v>
      </c>
      <c r="CL276" s="21">
        <f t="shared" si="109"/>
        <v>1.4772720959999999</v>
      </c>
      <c r="CM276" s="21">
        <v>0</v>
      </c>
      <c r="CN276" s="21">
        <v>0</v>
      </c>
      <c r="CO276" s="21">
        <f t="shared" si="110"/>
        <v>1.4772720959999999</v>
      </c>
      <c r="CP276" s="21">
        <f t="shared" si="111"/>
        <v>0</v>
      </c>
      <c r="CQ276" s="19"/>
    </row>
    <row r="277" spans="1:95" ht="47.25" x14ac:dyDescent="0.25">
      <c r="A277" s="24">
        <f t="shared" si="128"/>
        <v>15</v>
      </c>
      <c r="B277" s="53" t="s">
        <v>455</v>
      </c>
      <c r="C277" s="34" t="s">
        <v>456</v>
      </c>
      <c r="D277" s="19" t="s">
        <v>159</v>
      </c>
      <c r="E277" s="19">
        <v>2019</v>
      </c>
      <c r="F277" s="19">
        <v>0</v>
      </c>
      <c r="G277" s="19">
        <v>2019</v>
      </c>
      <c r="H277" s="22">
        <v>0</v>
      </c>
      <c r="I277" s="21">
        <v>0</v>
      </c>
      <c r="J277" s="21">
        <v>0</v>
      </c>
      <c r="K277" s="22">
        <v>0.252</v>
      </c>
      <c r="L277" s="19">
        <v>1.127</v>
      </c>
      <c r="M277" s="28">
        <v>43497</v>
      </c>
      <c r="N277" s="22">
        <v>0</v>
      </c>
      <c r="O277" s="22">
        <v>0</v>
      </c>
      <c r="P277" s="22">
        <v>0</v>
      </c>
      <c r="Q277" s="22">
        <v>0</v>
      </c>
      <c r="R277" s="34">
        <v>10.99</v>
      </c>
      <c r="S277" s="34">
        <v>10.99</v>
      </c>
      <c r="T277" s="22">
        <v>0</v>
      </c>
      <c r="U277" s="19">
        <v>1.127</v>
      </c>
      <c r="V277" s="22">
        <v>0</v>
      </c>
      <c r="W277" s="22">
        <v>0</v>
      </c>
      <c r="X277" s="19">
        <v>1.127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  <c r="AS277" s="22">
        <v>0</v>
      </c>
      <c r="AT277" s="22">
        <v>0</v>
      </c>
      <c r="AU277" s="22">
        <v>0</v>
      </c>
      <c r="AV277" s="22">
        <v>0</v>
      </c>
      <c r="AW277" s="22">
        <v>0</v>
      </c>
      <c r="AX277" s="22">
        <v>0</v>
      </c>
      <c r="AY277" s="22">
        <v>0</v>
      </c>
      <c r="AZ277" s="22">
        <v>0</v>
      </c>
      <c r="BA277" s="22">
        <v>0</v>
      </c>
      <c r="BB277" s="22">
        <v>0</v>
      </c>
      <c r="BC277" s="23">
        <v>1.127</v>
      </c>
      <c r="BD277" s="22">
        <v>0</v>
      </c>
      <c r="BE277" s="22">
        <v>0</v>
      </c>
      <c r="BF277" s="23">
        <v>1.127</v>
      </c>
      <c r="BG277" s="22">
        <v>0</v>
      </c>
      <c r="BH277" s="23">
        <v>1.1459999999999999</v>
      </c>
      <c r="BI277" s="22">
        <v>0</v>
      </c>
      <c r="BJ277" s="22">
        <v>0</v>
      </c>
      <c r="BK277" s="23">
        <v>1.1459999999999999</v>
      </c>
      <c r="BL277" s="22">
        <v>0</v>
      </c>
      <c r="BM277" s="22">
        <v>0</v>
      </c>
      <c r="BN277" s="22">
        <v>0</v>
      </c>
      <c r="BO277" s="22">
        <v>0</v>
      </c>
      <c r="BP277" s="22">
        <v>0</v>
      </c>
      <c r="BQ277" s="22">
        <v>0</v>
      </c>
      <c r="BR277" s="22">
        <v>0</v>
      </c>
      <c r="BS277" s="22">
        <v>0</v>
      </c>
      <c r="BT277" s="22">
        <v>0</v>
      </c>
      <c r="BU277" s="22">
        <v>0</v>
      </c>
      <c r="BV277" s="22">
        <v>0</v>
      </c>
      <c r="BW277" s="22">
        <v>0</v>
      </c>
      <c r="BX277" s="22">
        <v>0</v>
      </c>
      <c r="BY277" s="22">
        <v>0</v>
      </c>
      <c r="BZ277" s="22">
        <v>0</v>
      </c>
      <c r="CA277" s="22">
        <v>0</v>
      </c>
      <c r="CB277" s="22">
        <v>0</v>
      </c>
      <c r="CC277" s="22">
        <v>0</v>
      </c>
      <c r="CD277" s="22">
        <v>0</v>
      </c>
      <c r="CE277" s="22">
        <v>0</v>
      </c>
      <c r="CF277" s="22">
        <v>0</v>
      </c>
      <c r="CG277" s="21">
        <f t="shared" si="106"/>
        <v>1.127</v>
      </c>
      <c r="CH277" s="22">
        <v>0</v>
      </c>
      <c r="CI277" s="22">
        <v>0</v>
      </c>
      <c r="CJ277" s="21">
        <f t="shared" si="107"/>
        <v>1.127</v>
      </c>
      <c r="CK277" s="21">
        <f t="shared" si="108"/>
        <v>0</v>
      </c>
      <c r="CL277" s="21">
        <f t="shared" si="109"/>
        <v>1.1459999999999999</v>
      </c>
      <c r="CM277" s="21">
        <v>0</v>
      </c>
      <c r="CN277" s="21">
        <v>0</v>
      </c>
      <c r="CO277" s="21">
        <f t="shared" si="110"/>
        <v>1.1459999999999999</v>
      </c>
      <c r="CP277" s="21">
        <f t="shared" si="111"/>
        <v>0</v>
      </c>
      <c r="CQ277" s="19"/>
    </row>
    <row r="278" spans="1:95" ht="63" x14ac:dyDescent="0.25">
      <c r="A278" s="24">
        <f t="shared" si="128"/>
        <v>16</v>
      </c>
      <c r="B278" s="36" t="s">
        <v>508</v>
      </c>
      <c r="C278" s="37" t="s">
        <v>446</v>
      </c>
      <c r="D278" s="19" t="s">
        <v>159</v>
      </c>
      <c r="E278" s="19">
        <v>2019</v>
      </c>
      <c r="F278" s="19">
        <v>0</v>
      </c>
      <c r="G278" s="19">
        <v>2019</v>
      </c>
      <c r="H278" s="22">
        <v>0</v>
      </c>
      <c r="I278" s="21">
        <v>0</v>
      </c>
      <c r="J278" s="21">
        <v>0</v>
      </c>
      <c r="K278" s="22">
        <v>0.46439999999999998</v>
      </c>
      <c r="L278" s="19">
        <v>1.9219999999999999</v>
      </c>
      <c r="M278" s="28">
        <v>43497</v>
      </c>
      <c r="N278" s="22">
        <v>0</v>
      </c>
      <c r="O278" s="22">
        <v>0</v>
      </c>
      <c r="P278" s="22">
        <v>0</v>
      </c>
      <c r="Q278" s="22">
        <v>0</v>
      </c>
      <c r="R278" s="22">
        <v>16.12</v>
      </c>
      <c r="S278" s="22">
        <v>16.12</v>
      </c>
      <c r="T278" s="22">
        <v>0</v>
      </c>
      <c r="U278" s="19">
        <v>1.9219999999999999</v>
      </c>
      <c r="V278" s="22">
        <v>0</v>
      </c>
      <c r="W278" s="22">
        <v>0</v>
      </c>
      <c r="X278" s="19">
        <v>1.9219999999999999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  <c r="AH278" s="22">
        <v>0</v>
      </c>
      <c r="AI278" s="22">
        <v>0</v>
      </c>
      <c r="AJ278" s="22">
        <v>0</v>
      </c>
      <c r="AK278" s="22">
        <v>0</v>
      </c>
      <c r="AL278" s="22">
        <v>0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  <c r="AR278" s="22">
        <v>0</v>
      </c>
      <c r="AS278" s="22">
        <v>0</v>
      </c>
      <c r="AT278" s="22">
        <v>0</v>
      </c>
      <c r="AU278" s="22">
        <v>0</v>
      </c>
      <c r="AV278" s="22">
        <v>0</v>
      </c>
      <c r="AW278" s="22">
        <v>0</v>
      </c>
      <c r="AX278" s="22">
        <v>0</v>
      </c>
      <c r="AY278" s="22">
        <v>0</v>
      </c>
      <c r="AZ278" s="22">
        <v>0</v>
      </c>
      <c r="BA278" s="22">
        <v>0</v>
      </c>
      <c r="BB278" s="22">
        <v>0</v>
      </c>
      <c r="BC278" s="23">
        <v>1.9219999999999999</v>
      </c>
      <c r="BD278" s="22">
        <v>0</v>
      </c>
      <c r="BE278" s="22">
        <v>0</v>
      </c>
      <c r="BF278" s="23">
        <v>1.9219999999999999</v>
      </c>
      <c r="BG278" s="22">
        <v>0</v>
      </c>
      <c r="BH278" s="23">
        <v>1.94392272</v>
      </c>
      <c r="BI278" s="22">
        <v>0</v>
      </c>
      <c r="BJ278" s="22">
        <v>0</v>
      </c>
      <c r="BK278" s="23">
        <v>1.94392272</v>
      </c>
      <c r="BL278" s="22">
        <v>0</v>
      </c>
      <c r="BM278" s="22">
        <v>0</v>
      </c>
      <c r="BN278" s="22">
        <v>0</v>
      </c>
      <c r="BO278" s="22">
        <v>0</v>
      </c>
      <c r="BP278" s="22">
        <v>0</v>
      </c>
      <c r="BQ278" s="22">
        <v>0</v>
      </c>
      <c r="BR278" s="22">
        <v>0</v>
      </c>
      <c r="BS278" s="22">
        <v>0</v>
      </c>
      <c r="BT278" s="22">
        <v>0</v>
      </c>
      <c r="BU278" s="22">
        <v>0</v>
      </c>
      <c r="BV278" s="22">
        <v>0</v>
      </c>
      <c r="BW278" s="22">
        <v>0</v>
      </c>
      <c r="BX278" s="22">
        <v>0</v>
      </c>
      <c r="BY278" s="22">
        <v>0</v>
      </c>
      <c r="BZ278" s="22">
        <v>0</v>
      </c>
      <c r="CA278" s="22">
        <v>0</v>
      </c>
      <c r="CB278" s="22">
        <v>0</v>
      </c>
      <c r="CC278" s="22">
        <v>0</v>
      </c>
      <c r="CD278" s="22">
        <v>0</v>
      </c>
      <c r="CE278" s="22">
        <v>0</v>
      </c>
      <c r="CF278" s="22">
        <v>0</v>
      </c>
      <c r="CG278" s="21">
        <f t="shared" si="106"/>
        <v>1.9219999999999999</v>
      </c>
      <c r="CH278" s="22">
        <v>0</v>
      </c>
      <c r="CI278" s="22">
        <v>0</v>
      </c>
      <c r="CJ278" s="21">
        <f t="shared" si="107"/>
        <v>1.9219999999999999</v>
      </c>
      <c r="CK278" s="21">
        <f t="shared" si="108"/>
        <v>0</v>
      </c>
      <c r="CL278" s="21">
        <f t="shared" si="109"/>
        <v>1.94392272</v>
      </c>
      <c r="CM278" s="21">
        <v>0</v>
      </c>
      <c r="CN278" s="21">
        <v>0</v>
      </c>
      <c r="CO278" s="21">
        <f t="shared" si="110"/>
        <v>1.94392272</v>
      </c>
      <c r="CP278" s="21">
        <f t="shared" si="111"/>
        <v>0</v>
      </c>
      <c r="CQ278" s="19"/>
    </row>
    <row r="279" spans="1:95" ht="63" x14ac:dyDescent="0.25">
      <c r="A279" s="24">
        <f t="shared" si="128"/>
        <v>17</v>
      </c>
      <c r="B279" s="36" t="s">
        <v>502</v>
      </c>
      <c r="C279" s="37" t="s">
        <v>447</v>
      </c>
      <c r="D279" s="19" t="s">
        <v>159</v>
      </c>
      <c r="E279" s="19">
        <v>2019</v>
      </c>
      <c r="F279" s="19">
        <v>0</v>
      </c>
      <c r="G279" s="19">
        <v>2019</v>
      </c>
      <c r="H279" s="22">
        <v>0</v>
      </c>
      <c r="I279" s="21">
        <v>0</v>
      </c>
      <c r="J279" s="21">
        <v>0</v>
      </c>
      <c r="K279" s="22">
        <v>0.12479999999999999</v>
      </c>
      <c r="L279" s="19">
        <v>0.52100000000000002</v>
      </c>
      <c r="M279" s="28">
        <v>43497</v>
      </c>
      <c r="N279" s="22">
        <v>0</v>
      </c>
      <c r="O279" s="22">
        <v>0</v>
      </c>
      <c r="P279" s="22">
        <v>0</v>
      </c>
      <c r="Q279" s="22">
        <v>0</v>
      </c>
      <c r="R279" s="22">
        <v>5.94</v>
      </c>
      <c r="S279" s="22">
        <v>5.94</v>
      </c>
      <c r="T279" s="22">
        <v>0</v>
      </c>
      <c r="U279" s="19">
        <v>0.52100000000000002</v>
      </c>
      <c r="V279" s="22">
        <v>0</v>
      </c>
      <c r="W279" s="22">
        <v>0</v>
      </c>
      <c r="X279" s="19">
        <v>0.52100000000000002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0</v>
      </c>
      <c r="AF279" s="22">
        <v>0</v>
      </c>
      <c r="AG279" s="22">
        <v>0</v>
      </c>
      <c r="AH279" s="22">
        <v>0</v>
      </c>
      <c r="AI279" s="22">
        <v>0</v>
      </c>
      <c r="AJ279" s="22">
        <v>0</v>
      </c>
      <c r="AK279" s="22">
        <v>0</v>
      </c>
      <c r="AL279" s="22">
        <v>0</v>
      </c>
      <c r="AM279" s="22">
        <v>0</v>
      </c>
      <c r="AN279" s="22">
        <v>0</v>
      </c>
      <c r="AO279" s="22">
        <v>0</v>
      </c>
      <c r="AP279" s="22">
        <v>0</v>
      </c>
      <c r="AQ279" s="22">
        <v>0</v>
      </c>
      <c r="AR279" s="22">
        <v>0</v>
      </c>
      <c r="AS279" s="22">
        <v>0</v>
      </c>
      <c r="AT279" s="22">
        <v>0</v>
      </c>
      <c r="AU279" s="22">
        <v>0</v>
      </c>
      <c r="AV279" s="22">
        <v>0</v>
      </c>
      <c r="AW279" s="22">
        <v>0</v>
      </c>
      <c r="AX279" s="22">
        <v>0</v>
      </c>
      <c r="AY279" s="22">
        <v>0</v>
      </c>
      <c r="AZ279" s="22">
        <v>0</v>
      </c>
      <c r="BA279" s="22">
        <v>0</v>
      </c>
      <c r="BB279" s="22">
        <v>0</v>
      </c>
      <c r="BC279" s="23">
        <v>0.52100000000000002</v>
      </c>
      <c r="BD279" s="22">
        <v>0</v>
      </c>
      <c r="BE279" s="22">
        <v>0</v>
      </c>
      <c r="BF279" s="23">
        <v>0.52100000000000002</v>
      </c>
      <c r="BG279" s="22">
        <v>0</v>
      </c>
      <c r="BH279" s="23">
        <v>0.47162287000000003</v>
      </c>
      <c r="BI279" s="22">
        <v>0</v>
      </c>
      <c r="BJ279" s="22">
        <v>0</v>
      </c>
      <c r="BK279" s="23">
        <v>0.47162287000000003</v>
      </c>
      <c r="BL279" s="22">
        <v>0</v>
      </c>
      <c r="BM279" s="22">
        <v>0</v>
      </c>
      <c r="BN279" s="22">
        <v>0</v>
      </c>
      <c r="BO279" s="22">
        <v>0</v>
      </c>
      <c r="BP279" s="22">
        <v>0</v>
      </c>
      <c r="BQ279" s="22">
        <v>0</v>
      </c>
      <c r="BR279" s="22">
        <v>0</v>
      </c>
      <c r="BS279" s="22">
        <v>0</v>
      </c>
      <c r="BT279" s="22">
        <v>0</v>
      </c>
      <c r="BU279" s="22">
        <v>0</v>
      </c>
      <c r="BV279" s="22">
        <v>0</v>
      </c>
      <c r="BW279" s="22">
        <v>0</v>
      </c>
      <c r="BX279" s="22">
        <v>0</v>
      </c>
      <c r="BY279" s="22">
        <v>0</v>
      </c>
      <c r="BZ279" s="22">
        <v>0</v>
      </c>
      <c r="CA279" s="22">
        <v>0</v>
      </c>
      <c r="CB279" s="22">
        <v>0</v>
      </c>
      <c r="CC279" s="22">
        <v>0</v>
      </c>
      <c r="CD279" s="22">
        <v>0</v>
      </c>
      <c r="CE279" s="22">
        <v>0</v>
      </c>
      <c r="CF279" s="22">
        <v>0</v>
      </c>
      <c r="CG279" s="21">
        <f t="shared" si="106"/>
        <v>0.52100000000000002</v>
      </c>
      <c r="CH279" s="22">
        <v>0</v>
      </c>
      <c r="CI279" s="22">
        <v>0</v>
      </c>
      <c r="CJ279" s="21">
        <f t="shared" si="107"/>
        <v>0.52100000000000002</v>
      </c>
      <c r="CK279" s="21">
        <f t="shared" si="108"/>
        <v>0</v>
      </c>
      <c r="CL279" s="21">
        <f t="shared" si="109"/>
        <v>0.47162287000000003</v>
      </c>
      <c r="CM279" s="21">
        <v>0</v>
      </c>
      <c r="CN279" s="21">
        <v>0</v>
      </c>
      <c r="CO279" s="21">
        <f t="shared" si="110"/>
        <v>0.47162287000000003</v>
      </c>
      <c r="CP279" s="21">
        <f t="shared" si="111"/>
        <v>0</v>
      </c>
      <c r="CQ279" s="19"/>
    </row>
    <row r="280" spans="1:95" ht="63" x14ac:dyDescent="0.25">
      <c r="A280" s="24">
        <f t="shared" si="128"/>
        <v>18</v>
      </c>
      <c r="B280" s="36" t="s">
        <v>510</v>
      </c>
      <c r="C280" s="37" t="s">
        <v>448</v>
      </c>
      <c r="D280" s="19" t="s">
        <v>159</v>
      </c>
      <c r="E280" s="19">
        <v>2019</v>
      </c>
      <c r="F280" s="19">
        <v>0</v>
      </c>
      <c r="G280" s="19">
        <v>2019</v>
      </c>
      <c r="H280" s="22">
        <v>0</v>
      </c>
      <c r="I280" s="21">
        <v>0</v>
      </c>
      <c r="J280" s="21">
        <v>0</v>
      </c>
      <c r="K280" s="22">
        <v>0.51</v>
      </c>
      <c r="L280" s="29">
        <v>2.0750000000000002</v>
      </c>
      <c r="M280" s="28">
        <v>43497</v>
      </c>
      <c r="N280" s="22">
        <v>0</v>
      </c>
      <c r="O280" s="22">
        <v>0</v>
      </c>
      <c r="P280" s="22">
        <v>0</v>
      </c>
      <c r="Q280" s="22">
        <v>0</v>
      </c>
      <c r="R280" s="22">
        <v>13.18</v>
      </c>
      <c r="S280" s="22">
        <v>13.18</v>
      </c>
      <c r="T280" s="22">
        <v>0</v>
      </c>
      <c r="U280" s="29">
        <v>2.0750000000000002</v>
      </c>
      <c r="V280" s="22">
        <v>0</v>
      </c>
      <c r="W280" s="22">
        <v>0</v>
      </c>
      <c r="X280" s="29">
        <v>2.0750000000000002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0</v>
      </c>
      <c r="AH280" s="22">
        <v>0</v>
      </c>
      <c r="AI280" s="22">
        <v>0</v>
      </c>
      <c r="AJ280" s="22">
        <v>0</v>
      </c>
      <c r="AK280" s="22">
        <v>0</v>
      </c>
      <c r="AL280" s="22">
        <v>0</v>
      </c>
      <c r="AM280" s="22">
        <v>0</v>
      </c>
      <c r="AN280" s="22">
        <v>0</v>
      </c>
      <c r="AO280" s="22">
        <v>0</v>
      </c>
      <c r="AP280" s="22">
        <v>0</v>
      </c>
      <c r="AQ280" s="22">
        <v>0</v>
      </c>
      <c r="AR280" s="22">
        <v>0</v>
      </c>
      <c r="AS280" s="22">
        <v>0</v>
      </c>
      <c r="AT280" s="22">
        <v>0</v>
      </c>
      <c r="AU280" s="22">
        <v>0</v>
      </c>
      <c r="AV280" s="22">
        <v>0</v>
      </c>
      <c r="AW280" s="22">
        <v>0</v>
      </c>
      <c r="AX280" s="22">
        <v>0</v>
      </c>
      <c r="AY280" s="22">
        <v>0</v>
      </c>
      <c r="AZ280" s="22">
        <v>0</v>
      </c>
      <c r="BA280" s="22">
        <v>0</v>
      </c>
      <c r="BB280" s="22">
        <v>0</v>
      </c>
      <c r="BC280" s="23">
        <v>2.0750000000000002</v>
      </c>
      <c r="BD280" s="22">
        <v>0</v>
      </c>
      <c r="BE280" s="22">
        <v>0</v>
      </c>
      <c r="BF280" s="23">
        <v>2.0750000000000002</v>
      </c>
      <c r="BG280" s="22">
        <v>0</v>
      </c>
      <c r="BH280" s="23">
        <v>2.1494630339999996</v>
      </c>
      <c r="BI280" s="22">
        <v>0</v>
      </c>
      <c r="BJ280" s="22">
        <v>0</v>
      </c>
      <c r="BK280" s="23">
        <v>2.1494630339999996</v>
      </c>
      <c r="BL280" s="22">
        <v>0</v>
      </c>
      <c r="BM280" s="22">
        <v>0</v>
      </c>
      <c r="BN280" s="22">
        <v>0</v>
      </c>
      <c r="BO280" s="22">
        <v>0</v>
      </c>
      <c r="BP280" s="22">
        <v>0</v>
      </c>
      <c r="BQ280" s="22">
        <v>0</v>
      </c>
      <c r="BR280" s="22">
        <v>0</v>
      </c>
      <c r="BS280" s="22">
        <v>0</v>
      </c>
      <c r="BT280" s="22">
        <v>0</v>
      </c>
      <c r="BU280" s="22">
        <v>0</v>
      </c>
      <c r="BV280" s="22">
        <v>0</v>
      </c>
      <c r="BW280" s="22">
        <v>0</v>
      </c>
      <c r="BX280" s="22">
        <v>0</v>
      </c>
      <c r="BY280" s="22">
        <v>0</v>
      </c>
      <c r="BZ280" s="22">
        <v>0</v>
      </c>
      <c r="CA280" s="22">
        <v>0</v>
      </c>
      <c r="CB280" s="22">
        <v>0</v>
      </c>
      <c r="CC280" s="22">
        <v>0</v>
      </c>
      <c r="CD280" s="22">
        <v>0</v>
      </c>
      <c r="CE280" s="22">
        <v>0</v>
      </c>
      <c r="CF280" s="22">
        <v>0</v>
      </c>
      <c r="CG280" s="21">
        <f t="shared" si="106"/>
        <v>2.0750000000000002</v>
      </c>
      <c r="CH280" s="22">
        <v>0</v>
      </c>
      <c r="CI280" s="22">
        <v>0</v>
      </c>
      <c r="CJ280" s="21">
        <f t="shared" si="107"/>
        <v>2.0750000000000002</v>
      </c>
      <c r="CK280" s="21">
        <f t="shared" si="108"/>
        <v>0</v>
      </c>
      <c r="CL280" s="21">
        <f t="shared" si="109"/>
        <v>2.1494630339999996</v>
      </c>
      <c r="CM280" s="21">
        <v>0</v>
      </c>
      <c r="CN280" s="21">
        <v>0</v>
      </c>
      <c r="CO280" s="21">
        <f t="shared" si="110"/>
        <v>2.1494630339999996</v>
      </c>
      <c r="CP280" s="21">
        <f t="shared" si="111"/>
        <v>0</v>
      </c>
      <c r="CQ280" s="19"/>
    </row>
    <row r="281" spans="1:95" ht="47.25" x14ac:dyDescent="0.25">
      <c r="A281" s="24">
        <f t="shared" si="128"/>
        <v>19</v>
      </c>
      <c r="B281" s="36" t="s">
        <v>503</v>
      </c>
      <c r="C281" s="37" t="s">
        <v>477</v>
      </c>
      <c r="D281" s="19" t="s">
        <v>159</v>
      </c>
      <c r="E281" s="19">
        <v>2019</v>
      </c>
      <c r="F281" s="19">
        <v>0</v>
      </c>
      <c r="G281" s="19">
        <v>2019</v>
      </c>
      <c r="H281" s="22">
        <v>0</v>
      </c>
      <c r="I281" s="21">
        <v>0</v>
      </c>
      <c r="J281" s="21">
        <v>0</v>
      </c>
      <c r="K281" s="22">
        <v>0.38519999999999999</v>
      </c>
      <c r="L281" s="19">
        <v>1.6759999999999999</v>
      </c>
      <c r="M281" s="28">
        <v>43497</v>
      </c>
      <c r="N281" s="22">
        <v>0</v>
      </c>
      <c r="O281" s="22">
        <v>0</v>
      </c>
      <c r="P281" s="22">
        <v>0</v>
      </c>
      <c r="Q281" s="22">
        <v>0</v>
      </c>
      <c r="R281" s="22">
        <v>22.2</v>
      </c>
      <c r="S281" s="22">
        <v>22.2</v>
      </c>
      <c r="T281" s="22">
        <v>0</v>
      </c>
      <c r="U281" s="19">
        <v>1.6759999999999999</v>
      </c>
      <c r="V281" s="22">
        <v>0</v>
      </c>
      <c r="W281" s="22">
        <v>0</v>
      </c>
      <c r="X281" s="19">
        <v>1.6759999999999999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  <c r="AH281" s="22">
        <v>0</v>
      </c>
      <c r="AI281" s="22">
        <v>0</v>
      </c>
      <c r="AJ281" s="22">
        <v>0</v>
      </c>
      <c r="AK281" s="22">
        <v>0</v>
      </c>
      <c r="AL281" s="22">
        <v>0</v>
      </c>
      <c r="AM281" s="22">
        <v>0</v>
      </c>
      <c r="AN281" s="22">
        <v>0</v>
      </c>
      <c r="AO281" s="22">
        <v>0</v>
      </c>
      <c r="AP281" s="22">
        <v>0</v>
      </c>
      <c r="AQ281" s="22">
        <v>0</v>
      </c>
      <c r="AR281" s="22">
        <v>0</v>
      </c>
      <c r="AS281" s="22">
        <v>0</v>
      </c>
      <c r="AT281" s="22">
        <v>0</v>
      </c>
      <c r="AU281" s="22">
        <v>0</v>
      </c>
      <c r="AV281" s="22">
        <v>0</v>
      </c>
      <c r="AW281" s="22">
        <v>0</v>
      </c>
      <c r="AX281" s="22">
        <v>0</v>
      </c>
      <c r="AY281" s="22">
        <v>0</v>
      </c>
      <c r="AZ281" s="22">
        <v>0</v>
      </c>
      <c r="BA281" s="22">
        <v>0</v>
      </c>
      <c r="BB281" s="22">
        <v>0</v>
      </c>
      <c r="BC281" s="23">
        <v>1.6759999999999999</v>
      </c>
      <c r="BD281" s="22">
        <v>0</v>
      </c>
      <c r="BE281" s="22">
        <v>0</v>
      </c>
      <c r="BF281" s="23">
        <v>1.6759999999999999</v>
      </c>
      <c r="BG281" s="22">
        <v>0</v>
      </c>
      <c r="BH281" s="23">
        <v>0</v>
      </c>
      <c r="BI281" s="22">
        <v>0</v>
      </c>
      <c r="BJ281" s="22">
        <v>0</v>
      </c>
      <c r="BK281" s="23">
        <v>0</v>
      </c>
      <c r="BL281" s="22">
        <v>0</v>
      </c>
      <c r="BM281" s="22">
        <v>0</v>
      </c>
      <c r="BN281" s="22">
        <v>0</v>
      </c>
      <c r="BO281" s="22">
        <v>0</v>
      </c>
      <c r="BP281" s="22">
        <v>0</v>
      </c>
      <c r="BQ281" s="22">
        <v>0</v>
      </c>
      <c r="BR281" s="22">
        <v>0</v>
      </c>
      <c r="BS281" s="22">
        <v>0</v>
      </c>
      <c r="BT281" s="22">
        <v>0</v>
      </c>
      <c r="BU281" s="22">
        <v>0</v>
      </c>
      <c r="BV281" s="22">
        <v>0</v>
      </c>
      <c r="BW281" s="22">
        <v>0</v>
      </c>
      <c r="BX281" s="22">
        <v>0</v>
      </c>
      <c r="BY281" s="22">
        <v>0</v>
      </c>
      <c r="BZ281" s="22">
        <v>0</v>
      </c>
      <c r="CA281" s="22">
        <v>0</v>
      </c>
      <c r="CB281" s="22">
        <v>0</v>
      </c>
      <c r="CC281" s="22">
        <v>0</v>
      </c>
      <c r="CD281" s="22">
        <v>0</v>
      </c>
      <c r="CE281" s="22">
        <v>0</v>
      </c>
      <c r="CF281" s="22">
        <v>0</v>
      </c>
      <c r="CG281" s="21">
        <f t="shared" si="106"/>
        <v>1.6759999999999999</v>
      </c>
      <c r="CH281" s="22">
        <v>0</v>
      </c>
      <c r="CI281" s="22">
        <v>0</v>
      </c>
      <c r="CJ281" s="21">
        <f t="shared" si="107"/>
        <v>1.6759999999999999</v>
      </c>
      <c r="CK281" s="21">
        <f t="shared" si="108"/>
        <v>0</v>
      </c>
      <c r="CL281" s="21">
        <f t="shared" si="109"/>
        <v>0</v>
      </c>
      <c r="CM281" s="21">
        <v>0</v>
      </c>
      <c r="CN281" s="21">
        <v>0</v>
      </c>
      <c r="CO281" s="21">
        <f t="shared" si="110"/>
        <v>0</v>
      </c>
      <c r="CP281" s="21">
        <f t="shared" si="111"/>
        <v>0</v>
      </c>
      <c r="CQ281" s="19"/>
    </row>
    <row r="282" spans="1:95" ht="47.25" x14ac:dyDescent="0.25">
      <c r="A282" s="24">
        <f t="shared" si="128"/>
        <v>20</v>
      </c>
      <c r="B282" s="36" t="s">
        <v>478</v>
      </c>
      <c r="C282" s="37" t="s">
        <v>479</v>
      </c>
      <c r="D282" s="19" t="s">
        <v>159</v>
      </c>
      <c r="E282" s="19">
        <v>2019</v>
      </c>
      <c r="F282" s="19">
        <v>0</v>
      </c>
      <c r="G282" s="19">
        <v>2019</v>
      </c>
      <c r="H282" s="22">
        <v>0</v>
      </c>
      <c r="I282" s="21">
        <v>0</v>
      </c>
      <c r="J282" s="21">
        <v>0</v>
      </c>
      <c r="K282" s="22">
        <v>1.0748218527315916</v>
      </c>
      <c r="L282" s="29">
        <v>4.5250000000000004</v>
      </c>
      <c r="M282" s="28">
        <v>43497</v>
      </c>
      <c r="N282" s="22">
        <v>0</v>
      </c>
      <c r="O282" s="22">
        <v>0</v>
      </c>
      <c r="P282" s="22">
        <v>0</v>
      </c>
      <c r="Q282" s="22">
        <v>0</v>
      </c>
      <c r="R282" s="22">
        <v>9.6999999999999993</v>
      </c>
      <c r="S282" s="22">
        <v>9.6999999999999993</v>
      </c>
      <c r="T282" s="22">
        <v>0</v>
      </c>
      <c r="U282" s="29">
        <v>4.5250000000000004</v>
      </c>
      <c r="V282" s="22">
        <v>0</v>
      </c>
      <c r="W282" s="22">
        <v>0</v>
      </c>
      <c r="X282" s="29">
        <v>4.5250000000000004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</v>
      </c>
      <c r="AR282" s="22">
        <v>0</v>
      </c>
      <c r="AS282" s="22">
        <v>0</v>
      </c>
      <c r="AT282" s="22">
        <v>0</v>
      </c>
      <c r="AU282" s="22">
        <v>0</v>
      </c>
      <c r="AV282" s="22">
        <v>0</v>
      </c>
      <c r="AW282" s="22">
        <v>0</v>
      </c>
      <c r="AX282" s="22">
        <v>0</v>
      </c>
      <c r="AY282" s="22">
        <v>0</v>
      </c>
      <c r="AZ282" s="22">
        <v>0</v>
      </c>
      <c r="BA282" s="22">
        <v>0</v>
      </c>
      <c r="BB282" s="22">
        <v>0</v>
      </c>
      <c r="BC282" s="23">
        <v>4.5250000000000004</v>
      </c>
      <c r="BD282" s="22">
        <v>0</v>
      </c>
      <c r="BE282" s="22">
        <v>0</v>
      </c>
      <c r="BF282" s="23">
        <v>4.5250000000000004</v>
      </c>
      <c r="BG282" s="22">
        <v>0</v>
      </c>
      <c r="BH282" s="23">
        <v>4.0170000000000003</v>
      </c>
      <c r="BI282" s="22">
        <v>0</v>
      </c>
      <c r="BJ282" s="22">
        <v>0</v>
      </c>
      <c r="BK282" s="22">
        <v>4.0170000000000003</v>
      </c>
      <c r="BL282" s="22">
        <v>0</v>
      </c>
      <c r="BM282" s="22">
        <v>0</v>
      </c>
      <c r="BN282" s="22">
        <v>0</v>
      </c>
      <c r="BO282" s="22">
        <v>0</v>
      </c>
      <c r="BP282" s="22">
        <v>0</v>
      </c>
      <c r="BQ282" s="22">
        <v>0</v>
      </c>
      <c r="BR282" s="22">
        <v>0</v>
      </c>
      <c r="BS282" s="22">
        <v>0</v>
      </c>
      <c r="BT282" s="22">
        <v>0</v>
      </c>
      <c r="BU282" s="22">
        <v>0</v>
      </c>
      <c r="BV282" s="22">
        <v>0</v>
      </c>
      <c r="BW282" s="22">
        <v>0</v>
      </c>
      <c r="BX282" s="22">
        <v>0</v>
      </c>
      <c r="BY282" s="22">
        <v>0</v>
      </c>
      <c r="BZ282" s="22">
        <v>0</v>
      </c>
      <c r="CA282" s="22">
        <v>0</v>
      </c>
      <c r="CB282" s="22">
        <v>0</v>
      </c>
      <c r="CC282" s="22">
        <v>0</v>
      </c>
      <c r="CD282" s="22">
        <v>0</v>
      </c>
      <c r="CE282" s="22">
        <v>0</v>
      </c>
      <c r="CF282" s="22">
        <v>0</v>
      </c>
      <c r="CG282" s="21">
        <f t="shared" si="106"/>
        <v>4.5250000000000004</v>
      </c>
      <c r="CH282" s="22">
        <v>0</v>
      </c>
      <c r="CI282" s="22">
        <v>0</v>
      </c>
      <c r="CJ282" s="21">
        <f t="shared" si="107"/>
        <v>4.5250000000000004</v>
      </c>
      <c r="CK282" s="21">
        <f t="shared" si="108"/>
        <v>0</v>
      </c>
      <c r="CL282" s="21">
        <f t="shared" si="109"/>
        <v>4.0170000000000003</v>
      </c>
      <c r="CM282" s="21">
        <v>0</v>
      </c>
      <c r="CN282" s="21">
        <v>0</v>
      </c>
      <c r="CO282" s="21">
        <f t="shared" si="110"/>
        <v>4.0170000000000003</v>
      </c>
      <c r="CP282" s="21">
        <f t="shared" si="111"/>
        <v>0</v>
      </c>
      <c r="CQ282" s="19"/>
    </row>
    <row r="283" spans="1:95" ht="31.5" x14ac:dyDescent="0.25">
      <c r="A283" s="24">
        <f t="shared" si="128"/>
        <v>21</v>
      </c>
      <c r="B283" s="36" t="s">
        <v>480</v>
      </c>
      <c r="C283" s="37" t="s">
        <v>481</v>
      </c>
      <c r="D283" s="19" t="s">
        <v>159</v>
      </c>
      <c r="E283" s="19">
        <v>2019</v>
      </c>
      <c r="F283" s="19">
        <v>0</v>
      </c>
      <c r="G283" s="19">
        <v>2019</v>
      </c>
      <c r="H283" s="22">
        <v>0</v>
      </c>
      <c r="I283" s="21">
        <v>0</v>
      </c>
      <c r="J283" s="21">
        <v>0</v>
      </c>
      <c r="K283" s="22">
        <v>0.18479999999999999</v>
      </c>
      <c r="L283" s="19">
        <v>0.82699999999999996</v>
      </c>
      <c r="M283" s="28">
        <v>43497</v>
      </c>
      <c r="N283" s="22">
        <v>0</v>
      </c>
      <c r="O283" s="22">
        <v>0</v>
      </c>
      <c r="P283" s="22">
        <v>0</v>
      </c>
      <c r="Q283" s="22">
        <v>0</v>
      </c>
      <c r="R283" s="22">
        <v>11.98</v>
      </c>
      <c r="S283" s="22">
        <v>11.98</v>
      </c>
      <c r="T283" s="22">
        <v>0</v>
      </c>
      <c r="U283" s="19">
        <v>0.82699999999999996</v>
      </c>
      <c r="V283" s="22">
        <v>0</v>
      </c>
      <c r="W283" s="22">
        <v>0</v>
      </c>
      <c r="X283" s="19">
        <v>0.82699999999999996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  <c r="AH283" s="22">
        <v>0</v>
      </c>
      <c r="AI283" s="22">
        <v>0</v>
      </c>
      <c r="AJ283" s="22">
        <v>0</v>
      </c>
      <c r="AK283" s="22">
        <v>0</v>
      </c>
      <c r="AL283" s="22">
        <v>0</v>
      </c>
      <c r="AM283" s="22">
        <v>0</v>
      </c>
      <c r="AN283" s="22">
        <v>0</v>
      </c>
      <c r="AO283" s="22">
        <v>0</v>
      </c>
      <c r="AP283" s="22">
        <v>0</v>
      </c>
      <c r="AQ283" s="22">
        <v>0</v>
      </c>
      <c r="AR283" s="22">
        <v>0</v>
      </c>
      <c r="AS283" s="22">
        <v>0</v>
      </c>
      <c r="AT283" s="22">
        <v>0</v>
      </c>
      <c r="AU283" s="22">
        <v>0</v>
      </c>
      <c r="AV283" s="22">
        <v>0</v>
      </c>
      <c r="AW283" s="22">
        <v>0</v>
      </c>
      <c r="AX283" s="22">
        <v>0</v>
      </c>
      <c r="AY283" s="22">
        <v>0</v>
      </c>
      <c r="AZ283" s="22">
        <v>0</v>
      </c>
      <c r="BA283" s="22">
        <v>0</v>
      </c>
      <c r="BB283" s="22">
        <v>0</v>
      </c>
      <c r="BC283" s="23">
        <v>0.82699999999999996</v>
      </c>
      <c r="BD283" s="22">
        <v>0</v>
      </c>
      <c r="BE283" s="22">
        <v>0</v>
      </c>
      <c r="BF283" s="23">
        <v>0.82699999999999996</v>
      </c>
      <c r="BG283" s="22">
        <v>0</v>
      </c>
      <c r="BH283" s="23">
        <v>1.079558002</v>
      </c>
      <c r="BI283" s="22">
        <v>0</v>
      </c>
      <c r="BJ283" s="22">
        <v>0</v>
      </c>
      <c r="BK283" s="23">
        <v>1.079558002</v>
      </c>
      <c r="BL283" s="22">
        <v>0</v>
      </c>
      <c r="BM283" s="22">
        <v>0</v>
      </c>
      <c r="BN283" s="22">
        <v>0</v>
      </c>
      <c r="BO283" s="22">
        <v>0</v>
      </c>
      <c r="BP283" s="22">
        <v>0</v>
      </c>
      <c r="BQ283" s="22">
        <v>0</v>
      </c>
      <c r="BR283" s="22">
        <v>0</v>
      </c>
      <c r="BS283" s="22">
        <v>0</v>
      </c>
      <c r="BT283" s="22">
        <v>0</v>
      </c>
      <c r="BU283" s="22">
        <v>0</v>
      </c>
      <c r="BV283" s="22">
        <v>0</v>
      </c>
      <c r="BW283" s="22">
        <v>0</v>
      </c>
      <c r="BX283" s="22">
        <v>0</v>
      </c>
      <c r="BY283" s="22">
        <v>0</v>
      </c>
      <c r="BZ283" s="22">
        <v>0</v>
      </c>
      <c r="CA283" s="22">
        <v>0</v>
      </c>
      <c r="CB283" s="22">
        <v>0</v>
      </c>
      <c r="CC283" s="22">
        <v>0</v>
      </c>
      <c r="CD283" s="22">
        <v>0</v>
      </c>
      <c r="CE283" s="22">
        <v>0</v>
      </c>
      <c r="CF283" s="22">
        <v>0</v>
      </c>
      <c r="CG283" s="21">
        <f t="shared" si="106"/>
        <v>0.82699999999999996</v>
      </c>
      <c r="CH283" s="22">
        <v>0</v>
      </c>
      <c r="CI283" s="22">
        <v>0</v>
      </c>
      <c r="CJ283" s="21">
        <f t="shared" si="107"/>
        <v>0.82699999999999996</v>
      </c>
      <c r="CK283" s="21">
        <f t="shared" si="108"/>
        <v>0</v>
      </c>
      <c r="CL283" s="21">
        <f t="shared" si="109"/>
        <v>1.079558002</v>
      </c>
      <c r="CM283" s="21">
        <v>0</v>
      </c>
      <c r="CN283" s="21">
        <v>0</v>
      </c>
      <c r="CO283" s="21">
        <f t="shared" si="110"/>
        <v>1.079558002</v>
      </c>
      <c r="CP283" s="21">
        <f t="shared" si="111"/>
        <v>0</v>
      </c>
      <c r="CQ283" s="19"/>
    </row>
    <row r="284" spans="1:95" ht="47.25" x14ac:dyDescent="0.25">
      <c r="A284" s="24">
        <f t="shared" si="128"/>
        <v>22</v>
      </c>
      <c r="B284" s="36" t="s">
        <v>507</v>
      </c>
      <c r="C284" s="37" t="s">
        <v>482</v>
      </c>
      <c r="D284" s="19" t="s">
        <v>159</v>
      </c>
      <c r="E284" s="19">
        <v>2019</v>
      </c>
      <c r="F284" s="19">
        <v>0</v>
      </c>
      <c r="G284" s="19">
        <v>2019</v>
      </c>
      <c r="H284" s="22">
        <v>0</v>
      </c>
      <c r="I284" s="21">
        <v>0</v>
      </c>
      <c r="J284" s="21">
        <v>0</v>
      </c>
      <c r="K284" s="22">
        <v>0.31919999999999998</v>
      </c>
      <c r="L284" s="19">
        <v>1.3129999999999999</v>
      </c>
      <c r="M284" s="28">
        <v>43497</v>
      </c>
      <c r="N284" s="22">
        <v>0</v>
      </c>
      <c r="O284" s="22">
        <v>0</v>
      </c>
      <c r="P284" s="22">
        <v>0</v>
      </c>
      <c r="Q284" s="22">
        <v>0</v>
      </c>
      <c r="R284" s="22">
        <v>16.100000000000001</v>
      </c>
      <c r="S284" s="22">
        <v>16.100000000000001</v>
      </c>
      <c r="T284" s="22">
        <v>0</v>
      </c>
      <c r="U284" s="19">
        <v>1.3129999999999999</v>
      </c>
      <c r="V284" s="22">
        <v>0</v>
      </c>
      <c r="W284" s="22">
        <v>0</v>
      </c>
      <c r="X284" s="19">
        <v>1.3129999999999999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  <c r="AS284" s="22">
        <v>0</v>
      </c>
      <c r="AT284" s="22">
        <v>0</v>
      </c>
      <c r="AU284" s="22">
        <v>0</v>
      </c>
      <c r="AV284" s="22">
        <v>0</v>
      </c>
      <c r="AW284" s="22">
        <v>0</v>
      </c>
      <c r="AX284" s="22">
        <v>0</v>
      </c>
      <c r="AY284" s="22">
        <v>0</v>
      </c>
      <c r="AZ284" s="22">
        <v>0</v>
      </c>
      <c r="BA284" s="22">
        <v>0</v>
      </c>
      <c r="BB284" s="22">
        <v>0</v>
      </c>
      <c r="BC284" s="23">
        <v>1.3129999999999999</v>
      </c>
      <c r="BD284" s="22">
        <v>0</v>
      </c>
      <c r="BE284" s="22">
        <v>0</v>
      </c>
      <c r="BF284" s="23">
        <v>1.3129999999999999</v>
      </c>
      <c r="BG284" s="22">
        <v>0</v>
      </c>
      <c r="BH284" s="23">
        <v>1.32495618</v>
      </c>
      <c r="BI284" s="22">
        <v>0</v>
      </c>
      <c r="BJ284" s="22">
        <v>0</v>
      </c>
      <c r="BK284" s="23">
        <v>1.32495618</v>
      </c>
      <c r="BL284" s="22">
        <v>0</v>
      </c>
      <c r="BM284" s="22">
        <v>0</v>
      </c>
      <c r="BN284" s="22">
        <v>0</v>
      </c>
      <c r="BO284" s="22">
        <v>0</v>
      </c>
      <c r="BP284" s="22">
        <v>0</v>
      </c>
      <c r="BQ284" s="22">
        <v>0</v>
      </c>
      <c r="BR284" s="22">
        <v>0</v>
      </c>
      <c r="BS284" s="22">
        <v>0</v>
      </c>
      <c r="BT284" s="22">
        <v>0</v>
      </c>
      <c r="BU284" s="22">
        <v>0</v>
      </c>
      <c r="BV284" s="22">
        <v>0</v>
      </c>
      <c r="BW284" s="22">
        <v>0</v>
      </c>
      <c r="BX284" s="22">
        <v>0</v>
      </c>
      <c r="BY284" s="22">
        <v>0</v>
      </c>
      <c r="BZ284" s="22">
        <v>0</v>
      </c>
      <c r="CA284" s="22">
        <v>0</v>
      </c>
      <c r="CB284" s="22">
        <v>0</v>
      </c>
      <c r="CC284" s="22">
        <v>0</v>
      </c>
      <c r="CD284" s="22">
        <v>0</v>
      </c>
      <c r="CE284" s="22">
        <v>0</v>
      </c>
      <c r="CF284" s="22">
        <v>0</v>
      </c>
      <c r="CG284" s="21">
        <f t="shared" si="106"/>
        <v>1.3129999999999999</v>
      </c>
      <c r="CH284" s="22">
        <v>0</v>
      </c>
      <c r="CI284" s="22">
        <v>0</v>
      </c>
      <c r="CJ284" s="21">
        <f t="shared" si="107"/>
        <v>1.3129999999999999</v>
      </c>
      <c r="CK284" s="21">
        <f t="shared" si="108"/>
        <v>0</v>
      </c>
      <c r="CL284" s="21">
        <f t="shared" si="109"/>
        <v>1.32495618</v>
      </c>
      <c r="CM284" s="21">
        <v>0</v>
      </c>
      <c r="CN284" s="21">
        <v>0</v>
      </c>
      <c r="CO284" s="21">
        <f t="shared" si="110"/>
        <v>1.32495618</v>
      </c>
      <c r="CP284" s="21">
        <f t="shared" si="111"/>
        <v>0</v>
      </c>
      <c r="CQ284" s="19"/>
    </row>
    <row r="285" spans="1:95" ht="31.5" x14ac:dyDescent="0.25">
      <c r="A285" s="24">
        <f t="shared" si="128"/>
        <v>23</v>
      </c>
      <c r="B285" s="36" t="s">
        <v>483</v>
      </c>
      <c r="C285" s="37" t="s">
        <v>484</v>
      </c>
      <c r="D285" s="19" t="s">
        <v>159</v>
      </c>
      <c r="E285" s="19">
        <v>2019</v>
      </c>
      <c r="F285" s="19">
        <v>0</v>
      </c>
      <c r="G285" s="19">
        <v>2019</v>
      </c>
      <c r="H285" s="22">
        <v>0</v>
      </c>
      <c r="I285" s="21">
        <v>0</v>
      </c>
      <c r="J285" s="21">
        <v>0</v>
      </c>
      <c r="K285" s="22">
        <v>0.48480000000000001</v>
      </c>
      <c r="L285" s="19">
        <v>2.1139999999999999</v>
      </c>
      <c r="M285" s="28">
        <v>43497</v>
      </c>
      <c r="N285" s="22">
        <v>0</v>
      </c>
      <c r="O285" s="22">
        <v>0</v>
      </c>
      <c r="P285" s="22">
        <v>0</v>
      </c>
      <c r="Q285" s="22">
        <v>0</v>
      </c>
      <c r="R285" s="22">
        <v>16.600000000000001</v>
      </c>
      <c r="S285" s="22">
        <v>16.600000000000001</v>
      </c>
      <c r="T285" s="22">
        <v>0</v>
      </c>
      <c r="U285" s="19">
        <v>2.1139999999999999</v>
      </c>
      <c r="V285" s="22">
        <v>0</v>
      </c>
      <c r="W285" s="22">
        <v>0</v>
      </c>
      <c r="X285" s="19">
        <v>2.1139999999999999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  <c r="AH285" s="22">
        <v>0</v>
      </c>
      <c r="AI285" s="22">
        <v>0</v>
      </c>
      <c r="AJ285" s="22">
        <v>0</v>
      </c>
      <c r="AK285" s="22">
        <v>0</v>
      </c>
      <c r="AL285" s="22">
        <v>0</v>
      </c>
      <c r="AM285" s="22">
        <v>0</v>
      </c>
      <c r="AN285" s="22">
        <v>0</v>
      </c>
      <c r="AO285" s="22">
        <v>0</v>
      </c>
      <c r="AP285" s="22">
        <v>0</v>
      </c>
      <c r="AQ285" s="22">
        <v>0</v>
      </c>
      <c r="AR285" s="22">
        <v>0</v>
      </c>
      <c r="AS285" s="22">
        <v>0</v>
      </c>
      <c r="AT285" s="22">
        <v>0</v>
      </c>
      <c r="AU285" s="22">
        <v>0</v>
      </c>
      <c r="AV285" s="22">
        <v>0</v>
      </c>
      <c r="AW285" s="22">
        <v>0</v>
      </c>
      <c r="AX285" s="22">
        <v>0</v>
      </c>
      <c r="AY285" s="22">
        <v>0</v>
      </c>
      <c r="AZ285" s="22">
        <v>0</v>
      </c>
      <c r="BA285" s="22">
        <v>0</v>
      </c>
      <c r="BB285" s="22">
        <v>0</v>
      </c>
      <c r="BC285" s="23">
        <v>2.1139999999999999</v>
      </c>
      <c r="BD285" s="22">
        <v>0</v>
      </c>
      <c r="BE285" s="22">
        <v>0</v>
      </c>
      <c r="BF285" s="23">
        <v>2.1139999999999999</v>
      </c>
      <c r="BG285" s="22">
        <v>0</v>
      </c>
      <c r="BH285" s="23">
        <v>2.8519999999999999</v>
      </c>
      <c r="BI285" s="22">
        <v>0</v>
      </c>
      <c r="BJ285" s="22">
        <v>0</v>
      </c>
      <c r="BK285" s="23">
        <v>2.8519999999999999</v>
      </c>
      <c r="BL285" s="22">
        <v>0</v>
      </c>
      <c r="BM285" s="22">
        <v>0</v>
      </c>
      <c r="BN285" s="22">
        <v>0</v>
      </c>
      <c r="BO285" s="22">
        <v>0</v>
      </c>
      <c r="BP285" s="22">
        <v>0</v>
      </c>
      <c r="BQ285" s="22">
        <v>0</v>
      </c>
      <c r="BR285" s="22">
        <v>0</v>
      </c>
      <c r="BS285" s="22">
        <v>0</v>
      </c>
      <c r="BT285" s="22">
        <v>0</v>
      </c>
      <c r="BU285" s="22">
        <v>0</v>
      </c>
      <c r="BV285" s="22">
        <v>0</v>
      </c>
      <c r="BW285" s="22">
        <v>0</v>
      </c>
      <c r="BX285" s="22">
        <v>0</v>
      </c>
      <c r="BY285" s="22">
        <v>0</v>
      </c>
      <c r="BZ285" s="22">
        <v>0</v>
      </c>
      <c r="CA285" s="22">
        <v>0</v>
      </c>
      <c r="CB285" s="22">
        <v>0</v>
      </c>
      <c r="CC285" s="22">
        <v>0</v>
      </c>
      <c r="CD285" s="22">
        <v>0</v>
      </c>
      <c r="CE285" s="22">
        <v>0</v>
      </c>
      <c r="CF285" s="22">
        <v>0</v>
      </c>
      <c r="CG285" s="21">
        <f t="shared" si="106"/>
        <v>2.1139999999999999</v>
      </c>
      <c r="CH285" s="22">
        <v>0</v>
      </c>
      <c r="CI285" s="22">
        <v>0</v>
      </c>
      <c r="CJ285" s="21">
        <f t="shared" si="107"/>
        <v>2.1139999999999999</v>
      </c>
      <c r="CK285" s="21">
        <f t="shared" si="108"/>
        <v>0</v>
      </c>
      <c r="CL285" s="21">
        <f t="shared" si="109"/>
        <v>2.8519999999999999</v>
      </c>
      <c r="CM285" s="21">
        <v>0</v>
      </c>
      <c r="CN285" s="21">
        <v>0</v>
      </c>
      <c r="CO285" s="21">
        <f t="shared" si="110"/>
        <v>2.8519999999999999</v>
      </c>
      <c r="CP285" s="21">
        <f t="shared" si="111"/>
        <v>0</v>
      </c>
      <c r="CQ285" s="19"/>
    </row>
    <row r="286" spans="1:95" ht="63" x14ac:dyDescent="0.25">
      <c r="A286" s="24">
        <f t="shared" si="128"/>
        <v>24</v>
      </c>
      <c r="B286" s="36" t="s">
        <v>501</v>
      </c>
      <c r="C286" s="37" t="s">
        <v>500</v>
      </c>
      <c r="D286" s="19" t="s">
        <v>159</v>
      </c>
      <c r="E286" s="19">
        <v>2019</v>
      </c>
      <c r="F286" s="19">
        <v>0</v>
      </c>
      <c r="G286" s="19">
        <v>2019</v>
      </c>
      <c r="H286" s="22">
        <v>0</v>
      </c>
      <c r="I286" s="22">
        <v>0</v>
      </c>
      <c r="J286" s="22">
        <v>0</v>
      </c>
      <c r="K286" s="22">
        <v>0.17759999999999998</v>
      </c>
      <c r="L286" s="19">
        <v>0.73199999999999998</v>
      </c>
      <c r="M286" s="28">
        <v>43497</v>
      </c>
      <c r="N286" s="22">
        <v>0</v>
      </c>
      <c r="O286" s="22">
        <v>0</v>
      </c>
      <c r="P286" s="22">
        <v>0</v>
      </c>
      <c r="Q286" s="22">
        <v>0</v>
      </c>
      <c r="R286" s="22">
        <v>5.69</v>
      </c>
      <c r="S286" s="22">
        <v>5.69</v>
      </c>
      <c r="T286" s="22">
        <v>0</v>
      </c>
      <c r="U286" s="19">
        <v>0.73199999999999998</v>
      </c>
      <c r="V286" s="22">
        <v>0</v>
      </c>
      <c r="W286" s="22">
        <v>0</v>
      </c>
      <c r="X286" s="19">
        <v>0.73199999999999998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  <c r="AR286" s="22">
        <v>0</v>
      </c>
      <c r="AS286" s="22">
        <v>0</v>
      </c>
      <c r="AT286" s="22">
        <v>0</v>
      </c>
      <c r="AU286" s="22">
        <v>0</v>
      </c>
      <c r="AV286" s="22">
        <v>0</v>
      </c>
      <c r="AW286" s="22">
        <v>0</v>
      </c>
      <c r="AX286" s="22">
        <v>0</v>
      </c>
      <c r="AY286" s="22">
        <v>0</v>
      </c>
      <c r="AZ286" s="22">
        <v>0</v>
      </c>
      <c r="BA286" s="22">
        <v>0</v>
      </c>
      <c r="BB286" s="22">
        <v>0</v>
      </c>
      <c r="BC286" s="23">
        <v>0.73199999999999998</v>
      </c>
      <c r="BD286" s="22">
        <v>0</v>
      </c>
      <c r="BE286" s="22">
        <v>0</v>
      </c>
      <c r="BF286" s="23">
        <v>0.73199999999999998</v>
      </c>
      <c r="BG286" s="22">
        <v>0</v>
      </c>
      <c r="BH286" s="23">
        <v>0.66219486999999999</v>
      </c>
      <c r="BI286" s="22">
        <v>0</v>
      </c>
      <c r="BJ286" s="22">
        <v>0</v>
      </c>
      <c r="BK286" s="23">
        <v>0.66219486999999999</v>
      </c>
      <c r="BL286" s="22">
        <v>0</v>
      </c>
      <c r="BM286" s="22">
        <v>0</v>
      </c>
      <c r="BN286" s="22">
        <v>0</v>
      </c>
      <c r="BO286" s="22">
        <v>0</v>
      </c>
      <c r="BP286" s="22">
        <v>0</v>
      </c>
      <c r="BQ286" s="22">
        <v>0</v>
      </c>
      <c r="BR286" s="22">
        <v>0</v>
      </c>
      <c r="BS286" s="22">
        <v>0</v>
      </c>
      <c r="BT286" s="22">
        <v>0</v>
      </c>
      <c r="BU286" s="22">
        <v>0</v>
      </c>
      <c r="BV286" s="22">
        <v>0</v>
      </c>
      <c r="BW286" s="22">
        <v>0</v>
      </c>
      <c r="BX286" s="22">
        <v>0</v>
      </c>
      <c r="BY286" s="22">
        <v>0</v>
      </c>
      <c r="BZ286" s="22">
        <v>0</v>
      </c>
      <c r="CA286" s="22">
        <v>0</v>
      </c>
      <c r="CB286" s="22">
        <v>0</v>
      </c>
      <c r="CC286" s="22">
        <v>0</v>
      </c>
      <c r="CD286" s="22">
        <v>0</v>
      </c>
      <c r="CE286" s="22">
        <v>0</v>
      </c>
      <c r="CF286" s="22">
        <v>0</v>
      </c>
      <c r="CG286" s="21">
        <f t="shared" si="106"/>
        <v>0.73199999999999998</v>
      </c>
      <c r="CH286" s="22">
        <v>0</v>
      </c>
      <c r="CI286" s="22">
        <v>0</v>
      </c>
      <c r="CJ286" s="21">
        <f t="shared" si="107"/>
        <v>0.73199999999999998</v>
      </c>
      <c r="CK286" s="21">
        <f t="shared" si="108"/>
        <v>0</v>
      </c>
      <c r="CL286" s="21">
        <f t="shared" si="109"/>
        <v>0.66219486999999999</v>
      </c>
      <c r="CM286" s="21">
        <v>0</v>
      </c>
      <c r="CN286" s="21">
        <v>0</v>
      </c>
      <c r="CO286" s="21">
        <f t="shared" si="110"/>
        <v>0.66219486999999999</v>
      </c>
      <c r="CP286" s="21">
        <f t="shared" si="111"/>
        <v>0</v>
      </c>
      <c r="CQ286" s="19"/>
    </row>
    <row r="287" spans="1:95" ht="47.25" x14ac:dyDescent="0.25">
      <c r="A287" s="24">
        <f t="shared" si="128"/>
        <v>25</v>
      </c>
      <c r="B287" s="39" t="s">
        <v>600</v>
      </c>
      <c r="C287" s="40" t="s">
        <v>601</v>
      </c>
      <c r="D287" s="19" t="s">
        <v>159</v>
      </c>
      <c r="E287" s="19">
        <v>2020</v>
      </c>
      <c r="F287" s="19">
        <v>0</v>
      </c>
      <c r="G287" s="19">
        <v>2020</v>
      </c>
      <c r="H287" s="22">
        <v>0</v>
      </c>
      <c r="I287" s="22">
        <v>0</v>
      </c>
      <c r="J287" s="22">
        <v>0</v>
      </c>
      <c r="K287" s="22">
        <v>0.127891156462585</v>
      </c>
      <c r="L287" s="23">
        <v>0.56399999999999995</v>
      </c>
      <c r="M287" s="28">
        <v>43862</v>
      </c>
      <c r="N287" s="22">
        <v>0</v>
      </c>
      <c r="O287" s="22">
        <v>0</v>
      </c>
      <c r="P287" s="22">
        <v>0</v>
      </c>
      <c r="Q287" s="22">
        <v>0</v>
      </c>
      <c r="R287" s="22">
        <v>0.75674999999999992</v>
      </c>
      <c r="S287" s="22">
        <v>0.75674999999999992</v>
      </c>
      <c r="T287" s="22">
        <v>0</v>
      </c>
      <c r="U287" s="23">
        <v>0.56399999999999995</v>
      </c>
      <c r="V287" s="22">
        <v>0</v>
      </c>
      <c r="W287" s="22">
        <v>0</v>
      </c>
      <c r="X287" s="23">
        <v>0.56399999999999995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0</v>
      </c>
      <c r="AE287" s="22">
        <v>0</v>
      </c>
      <c r="AF287" s="22">
        <v>0</v>
      </c>
      <c r="AG287" s="22">
        <v>0</v>
      </c>
      <c r="AH287" s="22">
        <v>0</v>
      </c>
      <c r="AI287" s="22">
        <v>0</v>
      </c>
      <c r="AJ287" s="22">
        <v>0</v>
      </c>
      <c r="AK287" s="22">
        <v>0</v>
      </c>
      <c r="AL287" s="22">
        <v>0</v>
      </c>
      <c r="AM287" s="22">
        <v>0</v>
      </c>
      <c r="AN287" s="22">
        <v>0</v>
      </c>
      <c r="AO287" s="22">
        <v>0</v>
      </c>
      <c r="AP287" s="22">
        <v>0</v>
      </c>
      <c r="AQ287" s="22">
        <v>0</v>
      </c>
      <c r="AR287" s="22">
        <v>0</v>
      </c>
      <c r="AS287" s="22">
        <v>0</v>
      </c>
      <c r="AT287" s="22">
        <v>0</v>
      </c>
      <c r="AU287" s="22">
        <v>0</v>
      </c>
      <c r="AV287" s="22">
        <v>0</v>
      </c>
      <c r="AW287" s="22">
        <v>0</v>
      </c>
      <c r="AX287" s="22">
        <v>0</v>
      </c>
      <c r="AY287" s="22">
        <v>0</v>
      </c>
      <c r="AZ287" s="22">
        <v>0</v>
      </c>
      <c r="BA287" s="22">
        <v>0</v>
      </c>
      <c r="BB287" s="22">
        <v>0</v>
      </c>
      <c r="BC287" s="22">
        <v>0</v>
      </c>
      <c r="BD287" s="22">
        <v>0</v>
      </c>
      <c r="BE287" s="22">
        <v>0</v>
      </c>
      <c r="BF287" s="22">
        <v>0</v>
      </c>
      <c r="BG287" s="22">
        <v>0</v>
      </c>
      <c r="BH287" s="22">
        <v>0</v>
      </c>
      <c r="BI287" s="22">
        <v>0</v>
      </c>
      <c r="BJ287" s="22">
        <v>0</v>
      </c>
      <c r="BK287" s="22">
        <v>0</v>
      </c>
      <c r="BL287" s="22">
        <v>0</v>
      </c>
      <c r="BM287" s="23">
        <v>0.56399999999999995</v>
      </c>
      <c r="BN287" s="22">
        <v>0</v>
      </c>
      <c r="BO287" s="22">
        <v>0</v>
      </c>
      <c r="BP287" s="23">
        <v>0.56399999999999995</v>
      </c>
      <c r="BQ287" s="22">
        <v>0</v>
      </c>
      <c r="BR287" s="23">
        <f>SUM(BS287:BV287)</f>
        <v>0.45612581000000002</v>
      </c>
      <c r="BS287" s="22">
        <v>0</v>
      </c>
      <c r="BT287" s="22">
        <v>0</v>
      </c>
      <c r="BU287" s="29">
        <v>0.45612581000000002</v>
      </c>
      <c r="BV287" s="22">
        <v>0</v>
      </c>
      <c r="BW287" s="22">
        <v>0</v>
      </c>
      <c r="BX287" s="22">
        <v>0</v>
      </c>
      <c r="BY287" s="22">
        <v>0</v>
      </c>
      <c r="BZ287" s="22">
        <v>0</v>
      </c>
      <c r="CA287" s="22">
        <v>0</v>
      </c>
      <c r="CB287" s="22">
        <v>0</v>
      </c>
      <c r="CC287" s="22">
        <v>0</v>
      </c>
      <c r="CD287" s="22">
        <v>0</v>
      </c>
      <c r="CE287" s="22">
        <v>0</v>
      </c>
      <c r="CF287" s="22">
        <v>0</v>
      </c>
      <c r="CG287" s="21">
        <f t="shared" si="106"/>
        <v>0.56399999999999995</v>
      </c>
      <c r="CH287" s="22">
        <v>0</v>
      </c>
      <c r="CI287" s="22">
        <v>0</v>
      </c>
      <c r="CJ287" s="21">
        <f t="shared" si="107"/>
        <v>0.56399999999999995</v>
      </c>
      <c r="CK287" s="21">
        <f t="shared" si="108"/>
        <v>0</v>
      </c>
      <c r="CL287" s="21">
        <f t="shared" si="109"/>
        <v>0.45612581000000002</v>
      </c>
      <c r="CM287" s="22">
        <v>0</v>
      </c>
      <c r="CN287" s="22">
        <v>0</v>
      </c>
      <c r="CO287" s="21">
        <f t="shared" si="110"/>
        <v>0.45612581000000002</v>
      </c>
      <c r="CP287" s="21">
        <f t="shared" si="111"/>
        <v>0</v>
      </c>
      <c r="CQ287" s="19" t="s">
        <v>505</v>
      </c>
    </row>
    <row r="288" spans="1:95" ht="63" x14ac:dyDescent="0.25">
      <c r="A288" s="24">
        <f t="shared" si="128"/>
        <v>26</v>
      </c>
      <c r="B288" s="39" t="s">
        <v>602</v>
      </c>
      <c r="C288" s="40" t="s">
        <v>603</v>
      </c>
      <c r="D288" s="19" t="s">
        <v>159</v>
      </c>
      <c r="E288" s="19">
        <v>2020</v>
      </c>
      <c r="F288" s="19">
        <v>0</v>
      </c>
      <c r="G288" s="19">
        <v>2020</v>
      </c>
      <c r="H288" s="22">
        <v>0</v>
      </c>
      <c r="I288" s="22">
        <v>0</v>
      </c>
      <c r="J288" s="22">
        <v>0</v>
      </c>
      <c r="K288" s="22">
        <v>0.37059748427672956</v>
      </c>
      <c r="L288" s="23">
        <v>2.3570000000000002</v>
      </c>
      <c r="M288" s="28">
        <v>43862</v>
      </c>
      <c r="N288" s="22">
        <v>0</v>
      </c>
      <c r="O288" s="22">
        <v>0</v>
      </c>
      <c r="P288" s="22">
        <v>0</v>
      </c>
      <c r="Q288" s="22">
        <v>0</v>
      </c>
      <c r="R288" s="22">
        <v>2.5</v>
      </c>
      <c r="S288" s="22">
        <v>2.5</v>
      </c>
      <c r="T288" s="22">
        <v>0</v>
      </c>
      <c r="U288" s="23">
        <v>2.3570000000000002</v>
      </c>
      <c r="V288" s="22">
        <v>0</v>
      </c>
      <c r="W288" s="22">
        <v>0</v>
      </c>
      <c r="X288" s="23">
        <v>2.3570000000000002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  <c r="AH288" s="22">
        <v>0</v>
      </c>
      <c r="AI288" s="22">
        <v>0</v>
      </c>
      <c r="AJ288" s="22">
        <v>0</v>
      </c>
      <c r="AK288" s="22">
        <v>0</v>
      </c>
      <c r="AL288" s="22">
        <v>0</v>
      </c>
      <c r="AM288" s="22">
        <v>0</v>
      </c>
      <c r="AN288" s="22">
        <v>0</v>
      </c>
      <c r="AO288" s="22">
        <v>0</v>
      </c>
      <c r="AP288" s="22">
        <v>0</v>
      </c>
      <c r="AQ288" s="22">
        <v>0</v>
      </c>
      <c r="AR288" s="22">
        <v>0</v>
      </c>
      <c r="AS288" s="22">
        <v>0</v>
      </c>
      <c r="AT288" s="22">
        <v>0</v>
      </c>
      <c r="AU288" s="22">
        <v>0</v>
      </c>
      <c r="AV288" s="22">
        <v>0</v>
      </c>
      <c r="AW288" s="22">
        <v>0</v>
      </c>
      <c r="AX288" s="22">
        <v>0</v>
      </c>
      <c r="AY288" s="22">
        <v>0</v>
      </c>
      <c r="AZ288" s="22">
        <v>0</v>
      </c>
      <c r="BA288" s="22">
        <v>0</v>
      </c>
      <c r="BB288" s="22">
        <v>0</v>
      </c>
      <c r="BC288" s="22">
        <v>0</v>
      </c>
      <c r="BD288" s="22">
        <v>0</v>
      </c>
      <c r="BE288" s="22">
        <v>0</v>
      </c>
      <c r="BF288" s="22">
        <v>0</v>
      </c>
      <c r="BG288" s="22">
        <v>0</v>
      </c>
      <c r="BH288" s="22">
        <v>0</v>
      </c>
      <c r="BI288" s="22">
        <v>0</v>
      </c>
      <c r="BJ288" s="22">
        <v>0</v>
      </c>
      <c r="BK288" s="22">
        <v>0</v>
      </c>
      <c r="BL288" s="22">
        <v>0</v>
      </c>
      <c r="BM288" s="23">
        <v>2.3570000000000002</v>
      </c>
      <c r="BN288" s="22">
        <v>0</v>
      </c>
      <c r="BO288" s="22">
        <v>0</v>
      </c>
      <c r="BP288" s="23">
        <v>2.3570000000000002</v>
      </c>
      <c r="BQ288" s="22">
        <v>0</v>
      </c>
      <c r="BR288" s="23">
        <f t="shared" ref="BR288:BR299" si="129">SUM(BS288:BV288)</f>
        <v>2.1439731480000002</v>
      </c>
      <c r="BS288" s="22">
        <v>0</v>
      </c>
      <c r="BT288" s="22">
        <v>0</v>
      </c>
      <c r="BU288" s="29">
        <f>1.15859291*1.2+0.28270897*1.2+0.34534241*1.2</f>
        <v>2.1439731480000002</v>
      </c>
      <c r="BV288" s="22">
        <v>0</v>
      </c>
      <c r="BW288" s="22">
        <v>0</v>
      </c>
      <c r="BX288" s="22">
        <v>0</v>
      </c>
      <c r="BY288" s="22">
        <v>0</v>
      </c>
      <c r="BZ288" s="22">
        <v>0</v>
      </c>
      <c r="CA288" s="22">
        <v>0</v>
      </c>
      <c r="CB288" s="22">
        <v>0</v>
      </c>
      <c r="CC288" s="22">
        <v>0</v>
      </c>
      <c r="CD288" s="22">
        <v>0</v>
      </c>
      <c r="CE288" s="22">
        <v>0</v>
      </c>
      <c r="CF288" s="22">
        <v>0</v>
      </c>
      <c r="CG288" s="21">
        <f t="shared" ref="CG288:CG355" si="130">SUM(CH288:CK288)</f>
        <v>2.3570000000000002</v>
      </c>
      <c r="CH288" s="22">
        <v>0</v>
      </c>
      <c r="CI288" s="22">
        <v>0</v>
      </c>
      <c r="CJ288" s="21">
        <f t="shared" ref="CJ288:CJ355" si="131">SUM(AL288,AV288,BF288,BP288,BZ288,)</f>
        <v>2.3570000000000002</v>
      </c>
      <c r="CK288" s="21">
        <f t="shared" ref="CK288:CK355" si="132">SUM(AM288,AW288,BG288,BQ288,CA288,)</f>
        <v>0</v>
      </c>
      <c r="CL288" s="21">
        <f t="shared" ref="CL288:CL355" si="133">SUM(CM288:CP288)</f>
        <v>2.1439731480000002</v>
      </c>
      <c r="CM288" s="22">
        <v>0</v>
      </c>
      <c r="CN288" s="22">
        <v>0</v>
      </c>
      <c r="CO288" s="21">
        <f t="shared" ref="CO288:CO355" si="134">SUM(AQ288,BA288,BK288,BU288,CE288,)</f>
        <v>2.1439731480000002</v>
      </c>
      <c r="CP288" s="21">
        <f t="shared" ref="CP288:CP355" si="135">SUM(AR288,BB288,BL288,BV288,CF288)</f>
        <v>0</v>
      </c>
      <c r="CQ288" s="19"/>
    </row>
    <row r="289" spans="1:95" ht="63" x14ac:dyDescent="0.25">
      <c r="A289" s="24">
        <f t="shared" si="128"/>
        <v>27</v>
      </c>
      <c r="B289" s="39" t="s">
        <v>604</v>
      </c>
      <c r="C289" s="40" t="s">
        <v>605</v>
      </c>
      <c r="D289" s="19" t="s">
        <v>159</v>
      </c>
      <c r="E289" s="19">
        <v>2020</v>
      </c>
      <c r="F289" s="19">
        <v>0</v>
      </c>
      <c r="G289" s="19">
        <v>2020</v>
      </c>
      <c r="H289" s="22">
        <v>0</v>
      </c>
      <c r="I289" s="22">
        <v>0</v>
      </c>
      <c r="J289" s="22">
        <v>0</v>
      </c>
      <c r="K289" s="22">
        <v>0.2061320754716981</v>
      </c>
      <c r="L289" s="23">
        <v>1.3109999999999999</v>
      </c>
      <c r="M289" s="28">
        <v>43862</v>
      </c>
      <c r="N289" s="22">
        <v>0</v>
      </c>
      <c r="O289" s="22">
        <v>0</v>
      </c>
      <c r="P289" s="22">
        <v>0</v>
      </c>
      <c r="Q289" s="22">
        <v>0</v>
      </c>
      <c r="R289" s="27">
        <v>1.45</v>
      </c>
      <c r="S289" s="27">
        <v>1.45</v>
      </c>
      <c r="T289" s="22">
        <v>0</v>
      </c>
      <c r="U289" s="23">
        <v>1.3109999999999999</v>
      </c>
      <c r="V289" s="22">
        <v>0</v>
      </c>
      <c r="W289" s="22">
        <v>0</v>
      </c>
      <c r="X289" s="23">
        <v>1.3109999999999999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  <c r="AH289" s="22">
        <v>0</v>
      </c>
      <c r="AI289" s="22">
        <v>0</v>
      </c>
      <c r="AJ289" s="22">
        <v>0</v>
      </c>
      <c r="AK289" s="22">
        <v>0</v>
      </c>
      <c r="AL289" s="22">
        <v>0</v>
      </c>
      <c r="AM289" s="22">
        <v>0</v>
      </c>
      <c r="AN289" s="22">
        <v>0</v>
      </c>
      <c r="AO289" s="22">
        <v>0</v>
      </c>
      <c r="AP289" s="22">
        <v>0</v>
      </c>
      <c r="AQ289" s="22">
        <v>0</v>
      </c>
      <c r="AR289" s="22">
        <v>0</v>
      </c>
      <c r="AS289" s="22">
        <v>0</v>
      </c>
      <c r="AT289" s="22">
        <v>0</v>
      </c>
      <c r="AU289" s="22">
        <v>0</v>
      </c>
      <c r="AV289" s="22">
        <v>0</v>
      </c>
      <c r="AW289" s="22">
        <v>0</v>
      </c>
      <c r="AX289" s="22">
        <v>0</v>
      </c>
      <c r="AY289" s="22">
        <v>0</v>
      </c>
      <c r="AZ289" s="22">
        <v>0</v>
      </c>
      <c r="BA289" s="22">
        <v>0</v>
      </c>
      <c r="BB289" s="22">
        <v>0</v>
      </c>
      <c r="BC289" s="22">
        <v>0</v>
      </c>
      <c r="BD289" s="22">
        <v>0</v>
      </c>
      <c r="BE289" s="22">
        <v>0</v>
      </c>
      <c r="BF289" s="22">
        <v>0</v>
      </c>
      <c r="BG289" s="22">
        <v>0</v>
      </c>
      <c r="BH289" s="22">
        <v>0</v>
      </c>
      <c r="BI289" s="22">
        <v>0</v>
      </c>
      <c r="BJ289" s="22">
        <v>0</v>
      </c>
      <c r="BK289" s="22">
        <v>0</v>
      </c>
      <c r="BL289" s="22">
        <v>0</v>
      </c>
      <c r="BM289" s="23">
        <v>1.3109999999999999</v>
      </c>
      <c r="BN289" s="22">
        <v>0</v>
      </c>
      <c r="BO289" s="22">
        <v>0</v>
      </c>
      <c r="BP289" s="23">
        <v>1.3109999999999999</v>
      </c>
      <c r="BQ289" s="22">
        <v>0</v>
      </c>
      <c r="BR289" s="23">
        <f t="shared" si="129"/>
        <v>0.96618895199999999</v>
      </c>
      <c r="BS289" s="22">
        <v>0</v>
      </c>
      <c r="BT289" s="22">
        <v>0</v>
      </c>
      <c r="BU289" s="29">
        <f>0.80515746*1.2</f>
        <v>0.96618895199999999</v>
      </c>
      <c r="BV289" s="22">
        <v>0</v>
      </c>
      <c r="BW289" s="22">
        <v>0</v>
      </c>
      <c r="BX289" s="22">
        <v>0</v>
      </c>
      <c r="BY289" s="22">
        <v>0</v>
      </c>
      <c r="BZ289" s="22">
        <v>0</v>
      </c>
      <c r="CA289" s="22">
        <v>0</v>
      </c>
      <c r="CB289" s="22">
        <v>0</v>
      </c>
      <c r="CC289" s="22">
        <v>0</v>
      </c>
      <c r="CD289" s="22">
        <v>0</v>
      </c>
      <c r="CE289" s="22">
        <v>0</v>
      </c>
      <c r="CF289" s="22">
        <v>0</v>
      </c>
      <c r="CG289" s="21">
        <f t="shared" si="130"/>
        <v>1.3109999999999999</v>
      </c>
      <c r="CH289" s="22">
        <v>0</v>
      </c>
      <c r="CI289" s="22">
        <v>0</v>
      </c>
      <c r="CJ289" s="21">
        <f t="shared" si="131"/>
        <v>1.3109999999999999</v>
      </c>
      <c r="CK289" s="21">
        <f t="shared" si="132"/>
        <v>0</v>
      </c>
      <c r="CL289" s="21">
        <f t="shared" si="133"/>
        <v>0.96618895199999999</v>
      </c>
      <c r="CM289" s="22">
        <v>0</v>
      </c>
      <c r="CN289" s="22">
        <v>0</v>
      </c>
      <c r="CO289" s="21">
        <f t="shared" si="134"/>
        <v>0.96618895199999999</v>
      </c>
      <c r="CP289" s="21">
        <f t="shared" si="135"/>
        <v>0</v>
      </c>
      <c r="CQ289" s="19"/>
    </row>
    <row r="290" spans="1:95" ht="63" x14ac:dyDescent="0.25">
      <c r="A290" s="24">
        <f t="shared" si="128"/>
        <v>28</v>
      </c>
      <c r="B290" s="39" t="s">
        <v>606</v>
      </c>
      <c r="C290" s="40" t="s">
        <v>607</v>
      </c>
      <c r="D290" s="19" t="s">
        <v>159</v>
      </c>
      <c r="E290" s="19">
        <v>2020</v>
      </c>
      <c r="F290" s="19">
        <v>0</v>
      </c>
      <c r="G290" s="19">
        <v>2020</v>
      </c>
      <c r="H290" s="22">
        <v>0</v>
      </c>
      <c r="I290" s="22">
        <v>0</v>
      </c>
      <c r="J290" s="22">
        <v>0</v>
      </c>
      <c r="K290" s="22">
        <v>0.13537735849056604</v>
      </c>
      <c r="L290" s="23">
        <v>0.86099999999999999</v>
      </c>
      <c r="M290" s="28">
        <v>43862</v>
      </c>
      <c r="N290" s="22">
        <v>0</v>
      </c>
      <c r="O290" s="22">
        <v>0</v>
      </c>
      <c r="P290" s="22">
        <v>0</v>
      </c>
      <c r="Q290" s="22">
        <v>0</v>
      </c>
      <c r="R290" s="22">
        <v>0.89729999999999988</v>
      </c>
      <c r="S290" s="22">
        <v>0.89729999999999988</v>
      </c>
      <c r="T290" s="22">
        <v>0</v>
      </c>
      <c r="U290" s="23">
        <v>0.86099999999999999</v>
      </c>
      <c r="V290" s="22">
        <v>0</v>
      </c>
      <c r="W290" s="22">
        <v>0</v>
      </c>
      <c r="X290" s="23">
        <v>0.86099999999999999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  <c r="AH290" s="22">
        <v>0</v>
      </c>
      <c r="AI290" s="22">
        <v>0</v>
      </c>
      <c r="AJ290" s="22">
        <v>0</v>
      </c>
      <c r="AK290" s="22">
        <v>0</v>
      </c>
      <c r="AL290" s="22">
        <v>0</v>
      </c>
      <c r="AM290" s="22">
        <v>0</v>
      </c>
      <c r="AN290" s="22">
        <v>0</v>
      </c>
      <c r="AO290" s="22">
        <v>0</v>
      </c>
      <c r="AP290" s="22">
        <v>0</v>
      </c>
      <c r="AQ290" s="22">
        <v>0</v>
      </c>
      <c r="AR290" s="22">
        <v>0</v>
      </c>
      <c r="AS290" s="22">
        <v>0</v>
      </c>
      <c r="AT290" s="22">
        <v>0</v>
      </c>
      <c r="AU290" s="22">
        <v>0</v>
      </c>
      <c r="AV290" s="22">
        <v>0</v>
      </c>
      <c r="AW290" s="22">
        <v>0</v>
      </c>
      <c r="AX290" s="22">
        <v>0</v>
      </c>
      <c r="AY290" s="22">
        <v>0</v>
      </c>
      <c r="AZ290" s="22">
        <v>0</v>
      </c>
      <c r="BA290" s="22">
        <v>0</v>
      </c>
      <c r="BB290" s="22">
        <v>0</v>
      </c>
      <c r="BC290" s="22">
        <v>0</v>
      </c>
      <c r="BD290" s="22">
        <v>0</v>
      </c>
      <c r="BE290" s="22">
        <v>0</v>
      </c>
      <c r="BF290" s="22">
        <v>0</v>
      </c>
      <c r="BG290" s="22">
        <v>0</v>
      </c>
      <c r="BH290" s="22">
        <v>0</v>
      </c>
      <c r="BI290" s="22">
        <v>0</v>
      </c>
      <c r="BJ290" s="22">
        <v>0</v>
      </c>
      <c r="BK290" s="22">
        <v>0</v>
      </c>
      <c r="BL290" s="22">
        <v>0</v>
      </c>
      <c r="BM290" s="23">
        <v>0.86099999999999999</v>
      </c>
      <c r="BN290" s="22">
        <v>0</v>
      </c>
      <c r="BO290" s="22">
        <v>0</v>
      </c>
      <c r="BP290" s="23">
        <v>0.86099999999999999</v>
      </c>
      <c r="BQ290" s="22">
        <v>0</v>
      </c>
      <c r="BR290" s="23">
        <f t="shared" si="129"/>
        <v>0.87040647599999998</v>
      </c>
      <c r="BS290" s="22">
        <v>0</v>
      </c>
      <c r="BT290" s="22">
        <v>0</v>
      </c>
      <c r="BU290" s="29">
        <f>0.41721309*1.2+0.30812564*1.2</f>
        <v>0.87040647599999998</v>
      </c>
      <c r="BV290" s="22">
        <v>0</v>
      </c>
      <c r="BW290" s="22">
        <v>0</v>
      </c>
      <c r="BX290" s="22">
        <v>0</v>
      </c>
      <c r="BY290" s="22">
        <v>0</v>
      </c>
      <c r="BZ290" s="22">
        <v>0</v>
      </c>
      <c r="CA290" s="22">
        <v>0</v>
      </c>
      <c r="CB290" s="22">
        <v>0</v>
      </c>
      <c r="CC290" s="22">
        <v>0</v>
      </c>
      <c r="CD290" s="22">
        <v>0</v>
      </c>
      <c r="CE290" s="22">
        <v>0</v>
      </c>
      <c r="CF290" s="22">
        <v>0</v>
      </c>
      <c r="CG290" s="21">
        <f t="shared" si="130"/>
        <v>0.86099999999999999</v>
      </c>
      <c r="CH290" s="22">
        <v>0</v>
      </c>
      <c r="CI290" s="22">
        <v>0</v>
      </c>
      <c r="CJ290" s="21">
        <f t="shared" si="131"/>
        <v>0.86099999999999999</v>
      </c>
      <c r="CK290" s="21">
        <f t="shared" si="132"/>
        <v>0</v>
      </c>
      <c r="CL290" s="21">
        <f t="shared" si="133"/>
        <v>0.87040647599999998</v>
      </c>
      <c r="CM290" s="22">
        <v>0</v>
      </c>
      <c r="CN290" s="22">
        <v>0</v>
      </c>
      <c r="CO290" s="21">
        <f t="shared" si="134"/>
        <v>0.87040647599999998</v>
      </c>
      <c r="CP290" s="21">
        <f t="shared" si="135"/>
        <v>0</v>
      </c>
      <c r="CQ290" s="19"/>
    </row>
    <row r="291" spans="1:95" ht="63" x14ac:dyDescent="0.25">
      <c r="A291" s="24">
        <f t="shared" si="128"/>
        <v>29</v>
      </c>
      <c r="B291" s="39" t="s">
        <v>608</v>
      </c>
      <c r="C291" s="40" t="s">
        <v>609</v>
      </c>
      <c r="D291" s="19" t="s">
        <v>159</v>
      </c>
      <c r="E291" s="19">
        <v>2020</v>
      </c>
      <c r="F291" s="19">
        <v>0</v>
      </c>
      <c r="G291" s="19">
        <v>2020</v>
      </c>
      <c r="H291" s="22">
        <v>0</v>
      </c>
      <c r="I291" s="22">
        <v>0</v>
      </c>
      <c r="J291" s="22">
        <v>0</v>
      </c>
      <c r="K291" s="22">
        <v>0.10361635220125787</v>
      </c>
      <c r="L291" s="23">
        <v>0.65900000000000003</v>
      </c>
      <c r="M291" s="28">
        <v>43862</v>
      </c>
      <c r="N291" s="22">
        <v>0</v>
      </c>
      <c r="O291" s="22">
        <v>0</v>
      </c>
      <c r="P291" s="22">
        <v>0</v>
      </c>
      <c r="Q291" s="22">
        <v>0</v>
      </c>
      <c r="R291" s="22">
        <v>0.91478999999999999</v>
      </c>
      <c r="S291" s="22">
        <v>0.91478999999999999</v>
      </c>
      <c r="T291" s="22">
        <v>0</v>
      </c>
      <c r="U291" s="23">
        <v>0.65900000000000003</v>
      </c>
      <c r="V291" s="22">
        <v>0</v>
      </c>
      <c r="W291" s="22">
        <v>0</v>
      </c>
      <c r="X291" s="23">
        <v>0.65900000000000003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  <c r="AH291" s="22">
        <v>0</v>
      </c>
      <c r="AI291" s="22">
        <v>0</v>
      </c>
      <c r="AJ291" s="22">
        <v>0</v>
      </c>
      <c r="AK291" s="22">
        <v>0</v>
      </c>
      <c r="AL291" s="22">
        <v>0</v>
      </c>
      <c r="AM291" s="22">
        <v>0</v>
      </c>
      <c r="AN291" s="22">
        <v>0</v>
      </c>
      <c r="AO291" s="22">
        <v>0</v>
      </c>
      <c r="AP291" s="22">
        <v>0</v>
      </c>
      <c r="AQ291" s="22">
        <v>0</v>
      </c>
      <c r="AR291" s="22">
        <v>0</v>
      </c>
      <c r="AS291" s="22">
        <v>0</v>
      </c>
      <c r="AT291" s="22">
        <v>0</v>
      </c>
      <c r="AU291" s="22">
        <v>0</v>
      </c>
      <c r="AV291" s="22">
        <v>0</v>
      </c>
      <c r="AW291" s="22">
        <v>0</v>
      </c>
      <c r="AX291" s="22">
        <v>0</v>
      </c>
      <c r="AY291" s="22">
        <v>0</v>
      </c>
      <c r="AZ291" s="22">
        <v>0</v>
      </c>
      <c r="BA291" s="22">
        <v>0</v>
      </c>
      <c r="BB291" s="22">
        <v>0</v>
      </c>
      <c r="BC291" s="22">
        <v>0</v>
      </c>
      <c r="BD291" s="22">
        <v>0</v>
      </c>
      <c r="BE291" s="22">
        <v>0</v>
      </c>
      <c r="BF291" s="22">
        <v>0</v>
      </c>
      <c r="BG291" s="22">
        <v>0</v>
      </c>
      <c r="BH291" s="22">
        <v>0</v>
      </c>
      <c r="BI291" s="22">
        <v>0</v>
      </c>
      <c r="BJ291" s="22">
        <v>0</v>
      </c>
      <c r="BK291" s="22">
        <v>0</v>
      </c>
      <c r="BL291" s="22">
        <v>0</v>
      </c>
      <c r="BM291" s="23">
        <v>0.65900000000000003</v>
      </c>
      <c r="BN291" s="22">
        <v>0</v>
      </c>
      <c r="BO291" s="22">
        <v>0</v>
      </c>
      <c r="BP291" s="23">
        <v>0.65900000000000003</v>
      </c>
      <c r="BQ291" s="22">
        <v>0</v>
      </c>
      <c r="BR291" s="23">
        <f t="shared" si="129"/>
        <v>0.66436300800000003</v>
      </c>
      <c r="BS291" s="22">
        <v>0</v>
      </c>
      <c r="BT291" s="22">
        <v>0</v>
      </c>
      <c r="BU291" s="29">
        <f>0.31147757*1.2+0.24215827*1.2</f>
        <v>0.66436300800000003</v>
      </c>
      <c r="BV291" s="22">
        <v>0</v>
      </c>
      <c r="BW291" s="22">
        <v>0</v>
      </c>
      <c r="BX291" s="22">
        <v>0</v>
      </c>
      <c r="BY291" s="22">
        <v>0</v>
      </c>
      <c r="BZ291" s="22">
        <v>0</v>
      </c>
      <c r="CA291" s="22">
        <v>0</v>
      </c>
      <c r="CB291" s="22">
        <v>0</v>
      </c>
      <c r="CC291" s="22">
        <v>0</v>
      </c>
      <c r="CD291" s="22">
        <v>0</v>
      </c>
      <c r="CE291" s="22">
        <v>0</v>
      </c>
      <c r="CF291" s="22">
        <v>0</v>
      </c>
      <c r="CG291" s="21">
        <f t="shared" si="130"/>
        <v>0.65900000000000003</v>
      </c>
      <c r="CH291" s="22">
        <v>0</v>
      </c>
      <c r="CI291" s="22">
        <v>0</v>
      </c>
      <c r="CJ291" s="21">
        <f t="shared" si="131"/>
        <v>0.65900000000000003</v>
      </c>
      <c r="CK291" s="21">
        <f t="shared" si="132"/>
        <v>0</v>
      </c>
      <c r="CL291" s="21">
        <f t="shared" si="133"/>
        <v>0.66436300800000003</v>
      </c>
      <c r="CM291" s="22">
        <v>0</v>
      </c>
      <c r="CN291" s="22">
        <v>0</v>
      </c>
      <c r="CO291" s="21">
        <f t="shared" si="134"/>
        <v>0.66436300800000003</v>
      </c>
      <c r="CP291" s="21">
        <f t="shared" si="135"/>
        <v>0</v>
      </c>
      <c r="CQ291" s="19"/>
    </row>
    <row r="292" spans="1:95" ht="31.5" x14ac:dyDescent="0.25">
      <c r="A292" s="24">
        <f t="shared" si="128"/>
        <v>30</v>
      </c>
      <c r="B292" s="39" t="s">
        <v>610</v>
      </c>
      <c r="C292" s="40" t="s">
        <v>611</v>
      </c>
      <c r="D292" s="19" t="s">
        <v>159</v>
      </c>
      <c r="E292" s="19">
        <v>2020</v>
      </c>
      <c r="F292" s="19">
        <v>0</v>
      </c>
      <c r="G292" s="19">
        <v>2020</v>
      </c>
      <c r="H292" s="22">
        <v>0</v>
      </c>
      <c r="I292" s="22">
        <v>0</v>
      </c>
      <c r="J292" s="22">
        <v>0</v>
      </c>
      <c r="K292" s="22">
        <v>0.59086651053864181</v>
      </c>
      <c r="L292" s="23">
        <v>2.5230000000000001</v>
      </c>
      <c r="M292" s="28">
        <v>43862</v>
      </c>
      <c r="N292" s="22">
        <v>0</v>
      </c>
      <c r="O292" s="22">
        <v>0</v>
      </c>
      <c r="P292" s="22">
        <v>0</v>
      </c>
      <c r="Q292" s="22">
        <v>0</v>
      </c>
      <c r="R292" s="22">
        <v>2.7</v>
      </c>
      <c r="S292" s="22">
        <v>2.7</v>
      </c>
      <c r="T292" s="22">
        <v>0</v>
      </c>
      <c r="U292" s="23">
        <v>2.5230000000000001</v>
      </c>
      <c r="V292" s="22">
        <v>0</v>
      </c>
      <c r="W292" s="22">
        <v>0</v>
      </c>
      <c r="X292" s="23">
        <v>2.5230000000000001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  <c r="AH292" s="22">
        <v>0</v>
      </c>
      <c r="AI292" s="22">
        <v>0</v>
      </c>
      <c r="AJ292" s="22">
        <v>0</v>
      </c>
      <c r="AK292" s="22">
        <v>0</v>
      </c>
      <c r="AL292" s="22">
        <v>0</v>
      </c>
      <c r="AM292" s="22">
        <v>0</v>
      </c>
      <c r="AN292" s="22">
        <v>0</v>
      </c>
      <c r="AO292" s="22">
        <v>0</v>
      </c>
      <c r="AP292" s="22">
        <v>0</v>
      </c>
      <c r="AQ292" s="22">
        <v>0</v>
      </c>
      <c r="AR292" s="22">
        <v>0</v>
      </c>
      <c r="AS292" s="22">
        <v>0</v>
      </c>
      <c r="AT292" s="22">
        <v>0</v>
      </c>
      <c r="AU292" s="22">
        <v>0</v>
      </c>
      <c r="AV292" s="22">
        <v>0</v>
      </c>
      <c r="AW292" s="22">
        <v>0</v>
      </c>
      <c r="AX292" s="22">
        <v>0</v>
      </c>
      <c r="AY292" s="22">
        <v>0</v>
      </c>
      <c r="AZ292" s="22">
        <v>0</v>
      </c>
      <c r="BA292" s="22">
        <v>0</v>
      </c>
      <c r="BB292" s="22">
        <v>0</v>
      </c>
      <c r="BC292" s="22">
        <v>0</v>
      </c>
      <c r="BD292" s="22">
        <v>0</v>
      </c>
      <c r="BE292" s="22">
        <v>0</v>
      </c>
      <c r="BF292" s="22">
        <v>0</v>
      </c>
      <c r="BG292" s="22">
        <v>0</v>
      </c>
      <c r="BH292" s="22">
        <v>0</v>
      </c>
      <c r="BI292" s="22">
        <v>0</v>
      </c>
      <c r="BJ292" s="22">
        <v>0</v>
      </c>
      <c r="BK292" s="22">
        <v>0</v>
      </c>
      <c r="BL292" s="22">
        <v>0</v>
      </c>
      <c r="BM292" s="22">
        <v>2.5230000000000001</v>
      </c>
      <c r="BN292" s="22">
        <v>0</v>
      </c>
      <c r="BO292" s="22">
        <v>0</v>
      </c>
      <c r="BP292" s="23">
        <v>2.5230000000000001</v>
      </c>
      <c r="BQ292" s="22">
        <v>0</v>
      </c>
      <c r="BR292" s="23">
        <f t="shared" si="129"/>
        <v>2.5126761599999998</v>
      </c>
      <c r="BS292" s="22">
        <v>0</v>
      </c>
      <c r="BT292" s="22">
        <v>0</v>
      </c>
      <c r="BU292" s="29">
        <f>2.0938968*1.2</f>
        <v>2.5126761599999998</v>
      </c>
      <c r="BV292" s="22">
        <v>0</v>
      </c>
      <c r="BW292" s="22">
        <v>0</v>
      </c>
      <c r="BX292" s="22">
        <v>0</v>
      </c>
      <c r="BY292" s="22">
        <v>0</v>
      </c>
      <c r="BZ292" s="22">
        <v>0</v>
      </c>
      <c r="CA292" s="22">
        <v>0</v>
      </c>
      <c r="CB292" s="22">
        <v>0</v>
      </c>
      <c r="CC292" s="22">
        <v>0</v>
      </c>
      <c r="CD292" s="22">
        <v>0</v>
      </c>
      <c r="CE292" s="22">
        <v>0</v>
      </c>
      <c r="CF292" s="22">
        <v>0</v>
      </c>
      <c r="CG292" s="21">
        <f t="shared" si="130"/>
        <v>2.5230000000000001</v>
      </c>
      <c r="CH292" s="22">
        <v>0</v>
      </c>
      <c r="CI292" s="22">
        <v>0</v>
      </c>
      <c r="CJ292" s="21">
        <f t="shared" si="131"/>
        <v>2.5230000000000001</v>
      </c>
      <c r="CK292" s="21">
        <f t="shared" si="132"/>
        <v>0</v>
      </c>
      <c r="CL292" s="21">
        <f t="shared" si="133"/>
        <v>2.5126761599999998</v>
      </c>
      <c r="CM292" s="22">
        <v>0</v>
      </c>
      <c r="CN292" s="22">
        <v>0</v>
      </c>
      <c r="CO292" s="21">
        <f t="shared" si="134"/>
        <v>2.5126761599999998</v>
      </c>
      <c r="CP292" s="21">
        <f t="shared" si="135"/>
        <v>0</v>
      </c>
      <c r="CQ292" s="19"/>
    </row>
    <row r="293" spans="1:95" ht="47.25" x14ac:dyDescent="0.25">
      <c r="A293" s="24">
        <f t="shared" si="128"/>
        <v>31</v>
      </c>
      <c r="B293" s="39" t="s">
        <v>612</v>
      </c>
      <c r="C293" s="40" t="s">
        <v>613</v>
      </c>
      <c r="D293" s="19" t="s">
        <v>159</v>
      </c>
      <c r="E293" s="19">
        <v>2020</v>
      </c>
      <c r="F293" s="19">
        <v>0</v>
      </c>
      <c r="G293" s="19">
        <v>2020</v>
      </c>
      <c r="H293" s="22">
        <v>0</v>
      </c>
      <c r="I293" s="22">
        <v>0</v>
      </c>
      <c r="J293" s="22">
        <v>0</v>
      </c>
      <c r="K293" s="22">
        <v>0.126984126984127</v>
      </c>
      <c r="L293" s="23">
        <v>0.56000000000000005</v>
      </c>
      <c r="M293" s="28">
        <v>43862</v>
      </c>
      <c r="N293" s="22">
        <v>0</v>
      </c>
      <c r="O293" s="22">
        <v>0</v>
      </c>
      <c r="P293" s="22">
        <v>0</v>
      </c>
      <c r="Q293" s="22">
        <v>0</v>
      </c>
      <c r="R293" s="22">
        <v>0.89999999999999991</v>
      </c>
      <c r="S293" s="22">
        <v>0.89999999999999991</v>
      </c>
      <c r="T293" s="22">
        <v>0</v>
      </c>
      <c r="U293" s="23">
        <v>0.56000000000000005</v>
      </c>
      <c r="V293" s="22">
        <v>0</v>
      </c>
      <c r="W293" s="22">
        <v>0</v>
      </c>
      <c r="X293" s="23">
        <v>0.56000000000000005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  <c r="AS293" s="22">
        <v>0</v>
      </c>
      <c r="AT293" s="22">
        <v>0</v>
      </c>
      <c r="AU293" s="22">
        <v>0</v>
      </c>
      <c r="AV293" s="22">
        <v>0</v>
      </c>
      <c r="AW293" s="22">
        <v>0</v>
      </c>
      <c r="AX293" s="22">
        <v>0</v>
      </c>
      <c r="AY293" s="22">
        <v>0</v>
      </c>
      <c r="AZ293" s="22">
        <v>0</v>
      </c>
      <c r="BA293" s="22">
        <v>0</v>
      </c>
      <c r="BB293" s="22">
        <v>0</v>
      </c>
      <c r="BC293" s="22">
        <v>0</v>
      </c>
      <c r="BD293" s="22">
        <v>0</v>
      </c>
      <c r="BE293" s="22">
        <v>0</v>
      </c>
      <c r="BF293" s="22">
        <v>0</v>
      </c>
      <c r="BG293" s="22">
        <v>0</v>
      </c>
      <c r="BH293" s="22">
        <v>0</v>
      </c>
      <c r="BI293" s="22">
        <v>0</v>
      </c>
      <c r="BJ293" s="22">
        <v>0</v>
      </c>
      <c r="BK293" s="22">
        <v>0</v>
      </c>
      <c r="BL293" s="22">
        <v>0</v>
      </c>
      <c r="BM293" s="23">
        <v>0.56000000000000005</v>
      </c>
      <c r="BN293" s="22">
        <v>0</v>
      </c>
      <c r="BO293" s="22">
        <v>0</v>
      </c>
      <c r="BP293" s="23">
        <v>0.56000000000000005</v>
      </c>
      <c r="BQ293" s="22">
        <v>0</v>
      </c>
      <c r="BR293" s="23">
        <f t="shared" si="129"/>
        <v>0.46231463</v>
      </c>
      <c r="BS293" s="22">
        <v>0</v>
      </c>
      <c r="BT293" s="22">
        <v>0</v>
      </c>
      <c r="BU293" s="29">
        <f>0.46231463</f>
        <v>0.46231463</v>
      </c>
      <c r="BV293" s="22">
        <v>0</v>
      </c>
      <c r="BW293" s="22">
        <v>0</v>
      </c>
      <c r="BX293" s="22">
        <v>0</v>
      </c>
      <c r="BY293" s="22">
        <v>0</v>
      </c>
      <c r="BZ293" s="22">
        <v>0</v>
      </c>
      <c r="CA293" s="22">
        <v>0</v>
      </c>
      <c r="CB293" s="22">
        <v>0</v>
      </c>
      <c r="CC293" s="22">
        <v>0</v>
      </c>
      <c r="CD293" s="22">
        <v>0</v>
      </c>
      <c r="CE293" s="22">
        <v>0</v>
      </c>
      <c r="CF293" s="22">
        <v>0</v>
      </c>
      <c r="CG293" s="21">
        <f t="shared" si="130"/>
        <v>0.56000000000000005</v>
      </c>
      <c r="CH293" s="22">
        <v>0</v>
      </c>
      <c r="CI293" s="22">
        <v>0</v>
      </c>
      <c r="CJ293" s="21">
        <f t="shared" si="131"/>
        <v>0.56000000000000005</v>
      </c>
      <c r="CK293" s="21">
        <f t="shared" si="132"/>
        <v>0</v>
      </c>
      <c r="CL293" s="21">
        <f t="shared" si="133"/>
        <v>0.46231463</v>
      </c>
      <c r="CM293" s="22">
        <v>0</v>
      </c>
      <c r="CN293" s="22">
        <v>0</v>
      </c>
      <c r="CO293" s="21">
        <f t="shared" si="134"/>
        <v>0.46231463</v>
      </c>
      <c r="CP293" s="21">
        <f t="shared" si="135"/>
        <v>0</v>
      </c>
      <c r="CQ293" s="19" t="s">
        <v>505</v>
      </c>
    </row>
    <row r="294" spans="1:95" ht="47.25" x14ac:dyDescent="0.25">
      <c r="A294" s="24">
        <f t="shared" si="128"/>
        <v>32</v>
      </c>
      <c r="B294" s="39" t="s">
        <v>614</v>
      </c>
      <c r="C294" s="40" t="s">
        <v>615</v>
      </c>
      <c r="D294" s="19" t="s">
        <v>159</v>
      </c>
      <c r="E294" s="19">
        <v>2020</v>
      </c>
      <c r="F294" s="19">
        <v>0</v>
      </c>
      <c r="G294" s="19">
        <v>2020</v>
      </c>
      <c r="H294" s="22">
        <v>0</v>
      </c>
      <c r="I294" s="22">
        <v>0</v>
      </c>
      <c r="J294" s="22">
        <v>0</v>
      </c>
      <c r="K294" s="22">
        <v>4.5351473922902494E-2</v>
      </c>
      <c r="L294" s="23">
        <v>0.2</v>
      </c>
      <c r="M294" s="28">
        <v>43862</v>
      </c>
      <c r="N294" s="22">
        <v>0</v>
      </c>
      <c r="O294" s="22">
        <v>0</v>
      </c>
      <c r="P294" s="22">
        <v>0</v>
      </c>
      <c r="Q294" s="22">
        <v>0</v>
      </c>
      <c r="R294" s="22">
        <v>0.3</v>
      </c>
      <c r="S294" s="22">
        <v>0.3</v>
      </c>
      <c r="T294" s="22">
        <v>0</v>
      </c>
      <c r="U294" s="23">
        <v>0.2</v>
      </c>
      <c r="V294" s="22">
        <v>0</v>
      </c>
      <c r="W294" s="22">
        <v>0</v>
      </c>
      <c r="X294" s="23">
        <v>0.2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  <c r="AH294" s="22">
        <v>0</v>
      </c>
      <c r="AI294" s="22">
        <v>0</v>
      </c>
      <c r="AJ294" s="22">
        <v>0</v>
      </c>
      <c r="AK294" s="22">
        <v>0</v>
      </c>
      <c r="AL294" s="22">
        <v>0</v>
      </c>
      <c r="AM294" s="22">
        <v>0</v>
      </c>
      <c r="AN294" s="22">
        <v>0</v>
      </c>
      <c r="AO294" s="22">
        <v>0</v>
      </c>
      <c r="AP294" s="22">
        <v>0</v>
      </c>
      <c r="AQ294" s="22">
        <v>0</v>
      </c>
      <c r="AR294" s="22">
        <v>0</v>
      </c>
      <c r="AS294" s="22">
        <v>0</v>
      </c>
      <c r="AT294" s="22">
        <v>0</v>
      </c>
      <c r="AU294" s="22">
        <v>0</v>
      </c>
      <c r="AV294" s="22">
        <v>0</v>
      </c>
      <c r="AW294" s="22">
        <v>0</v>
      </c>
      <c r="AX294" s="22">
        <v>0</v>
      </c>
      <c r="AY294" s="22">
        <v>0</v>
      </c>
      <c r="AZ294" s="22">
        <v>0</v>
      </c>
      <c r="BA294" s="22">
        <v>0</v>
      </c>
      <c r="BB294" s="22">
        <v>0</v>
      </c>
      <c r="BC294" s="22">
        <v>0</v>
      </c>
      <c r="BD294" s="22">
        <v>0</v>
      </c>
      <c r="BE294" s="22">
        <v>0</v>
      </c>
      <c r="BF294" s="22">
        <v>0</v>
      </c>
      <c r="BG294" s="22">
        <v>0</v>
      </c>
      <c r="BH294" s="22">
        <v>0</v>
      </c>
      <c r="BI294" s="22">
        <v>0</v>
      </c>
      <c r="BJ294" s="22">
        <v>0</v>
      </c>
      <c r="BK294" s="22">
        <v>0</v>
      </c>
      <c r="BL294" s="22">
        <v>0</v>
      </c>
      <c r="BM294" s="23">
        <v>0.2</v>
      </c>
      <c r="BN294" s="22">
        <v>0</v>
      </c>
      <c r="BO294" s="22">
        <v>0</v>
      </c>
      <c r="BP294" s="23">
        <v>0.2</v>
      </c>
      <c r="BQ294" s="22">
        <v>0</v>
      </c>
      <c r="BR294" s="23">
        <f t="shared" si="129"/>
        <v>0.11002911</v>
      </c>
      <c r="BS294" s="22">
        <v>0</v>
      </c>
      <c r="BT294" s="22">
        <v>0</v>
      </c>
      <c r="BU294" s="29">
        <v>0.11002911</v>
      </c>
      <c r="BV294" s="22">
        <v>0</v>
      </c>
      <c r="BW294" s="22">
        <v>0</v>
      </c>
      <c r="BX294" s="22">
        <v>0</v>
      </c>
      <c r="BY294" s="22">
        <v>0</v>
      </c>
      <c r="BZ294" s="22">
        <v>0</v>
      </c>
      <c r="CA294" s="22">
        <v>0</v>
      </c>
      <c r="CB294" s="22">
        <v>0</v>
      </c>
      <c r="CC294" s="22">
        <v>0</v>
      </c>
      <c r="CD294" s="22">
        <v>0</v>
      </c>
      <c r="CE294" s="22">
        <v>0</v>
      </c>
      <c r="CF294" s="22">
        <v>0</v>
      </c>
      <c r="CG294" s="21">
        <f t="shared" si="130"/>
        <v>0.2</v>
      </c>
      <c r="CH294" s="22">
        <v>0</v>
      </c>
      <c r="CI294" s="22">
        <v>0</v>
      </c>
      <c r="CJ294" s="21">
        <f t="shared" si="131"/>
        <v>0.2</v>
      </c>
      <c r="CK294" s="21">
        <f t="shared" si="132"/>
        <v>0</v>
      </c>
      <c r="CL294" s="21">
        <f t="shared" si="133"/>
        <v>0.11002911</v>
      </c>
      <c r="CM294" s="22">
        <v>0</v>
      </c>
      <c r="CN294" s="22">
        <v>0</v>
      </c>
      <c r="CO294" s="21">
        <f t="shared" si="134"/>
        <v>0.11002911</v>
      </c>
      <c r="CP294" s="21">
        <f t="shared" si="135"/>
        <v>0</v>
      </c>
      <c r="CQ294" s="19" t="s">
        <v>505</v>
      </c>
    </row>
    <row r="295" spans="1:95" ht="31.5" x14ac:dyDescent="0.25">
      <c r="A295" s="24">
        <f t="shared" si="128"/>
        <v>33</v>
      </c>
      <c r="B295" s="39" t="s">
        <v>616</v>
      </c>
      <c r="C295" s="40" t="s">
        <v>617</v>
      </c>
      <c r="D295" s="19" t="s">
        <v>159</v>
      </c>
      <c r="E295" s="19">
        <v>2020</v>
      </c>
      <c r="F295" s="19">
        <v>0</v>
      </c>
      <c r="G295" s="19">
        <v>2020</v>
      </c>
      <c r="H295" s="22">
        <v>0</v>
      </c>
      <c r="I295" s="22">
        <v>0</v>
      </c>
      <c r="J295" s="22">
        <v>0</v>
      </c>
      <c r="K295" s="22">
        <v>0.12857142857142856</v>
      </c>
      <c r="L295" s="23">
        <v>0.56699999999999995</v>
      </c>
      <c r="M295" s="28">
        <v>43862</v>
      </c>
      <c r="N295" s="22">
        <v>0</v>
      </c>
      <c r="O295" s="22">
        <v>0</v>
      </c>
      <c r="P295" s="22">
        <v>0</v>
      </c>
      <c r="Q295" s="22">
        <v>0</v>
      </c>
      <c r="R295" s="22">
        <v>0.96</v>
      </c>
      <c r="S295" s="22">
        <v>0.96</v>
      </c>
      <c r="T295" s="22">
        <v>0</v>
      </c>
      <c r="U295" s="23">
        <v>0.56699999999999995</v>
      </c>
      <c r="V295" s="22">
        <v>0</v>
      </c>
      <c r="W295" s="22">
        <v>0</v>
      </c>
      <c r="X295" s="23">
        <v>0.56699999999999995</v>
      </c>
      <c r="Y295" s="22">
        <v>0</v>
      </c>
      <c r="Z295" s="22">
        <v>0</v>
      </c>
      <c r="AA295" s="22">
        <v>0</v>
      </c>
      <c r="AB295" s="22">
        <v>0</v>
      </c>
      <c r="AC295" s="22">
        <v>0</v>
      </c>
      <c r="AD295" s="22">
        <v>0</v>
      </c>
      <c r="AE295" s="22">
        <v>0</v>
      </c>
      <c r="AF295" s="22">
        <v>0</v>
      </c>
      <c r="AG295" s="22">
        <v>0</v>
      </c>
      <c r="AH295" s="22">
        <v>0</v>
      </c>
      <c r="AI295" s="22">
        <v>0</v>
      </c>
      <c r="AJ295" s="22">
        <v>0</v>
      </c>
      <c r="AK295" s="22">
        <v>0</v>
      </c>
      <c r="AL295" s="22">
        <v>0</v>
      </c>
      <c r="AM295" s="22">
        <v>0</v>
      </c>
      <c r="AN295" s="22">
        <v>0</v>
      </c>
      <c r="AO295" s="22">
        <v>0</v>
      </c>
      <c r="AP295" s="22">
        <v>0</v>
      </c>
      <c r="AQ295" s="22">
        <v>0</v>
      </c>
      <c r="AR295" s="22">
        <v>0</v>
      </c>
      <c r="AS295" s="22">
        <v>0</v>
      </c>
      <c r="AT295" s="22">
        <v>0</v>
      </c>
      <c r="AU295" s="22">
        <v>0</v>
      </c>
      <c r="AV295" s="22">
        <v>0</v>
      </c>
      <c r="AW295" s="22">
        <v>0</v>
      </c>
      <c r="AX295" s="22">
        <v>0</v>
      </c>
      <c r="AY295" s="22">
        <v>0</v>
      </c>
      <c r="AZ295" s="22">
        <v>0</v>
      </c>
      <c r="BA295" s="22">
        <v>0</v>
      </c>
      <c r="BB295" s="22">
        <v>0</v>
      </c>
      <c r="BC295" s="22">
        <v>0</v>
      </c>
      <c r="BD295" s="22">
        <v>0</v>
      </c>
      <c r="BE295" s="22">
        <v>0</v>
      </c>
      <c r="BF295" s="22">
        <v>0</v>
      </c>
      <c r="BG295" s="22">
        <v>0</v>
      </c>
      <c r="BH295" s="22">
        <v>0</v>
      </c>
      <c r="BI295" s="22">
        <v>0</v>
      </c>
      <c r="BJ295" s="22">
        <v>0</v>
      </c>
      <c r="BK295" s="22">
        <v>0</v>
      </c>
      <c r="BL295" s="22">
        <v>0</v>
      </c>
      <c r="BM295" s="23">
        <v>0.56699999999999995</v>
      </c>
      <c r="BN295" s="22">
        <v>0</v>
      </c>
      <c r="BO295" s="22">
        <v>0</v>
      </c>
      <c r="BP295" s="23">
        <v>0.56699999999999995</v>
      </c>
      <c r="BQ295" s="22">
        <v>0</v>
      </c>
      <c r="BR295" s="23">
        <f t="shared" si="129"/>
        <v>0.40765438999999998</v>
      </c>
      <c r="BS295" s="22">
        <v>0</v>
      </c>
      <c r="BT295" s="22">
        <v>0</v>
      </c>
      <c r="BU295" s="29">
        <v>0.40765438999999998</v>
      </c>
      <c r="BV295" s="22">
        <v>0</v>
      </c>
      <c r="BW295" s="22">
        <v>0</v>
      </c>
      <c r="BX295" s="22">
        <v>0</v>
      </c>
      <c r="BY295" s="22">
        <v>0</v>
      </c>
      <c r="BZ295" s="22">
        <v>0</v>
      </c>
      <c r="CA295" s="22">
        <v>0</v>
      </c>
      <c r="CB295" s="22">
        <v>0</v>
      </c>
      <c r="CC295" s="22">
        <v>0</v>
      </c>
      <c r="CD295" s="22">
        <v>0</v>
      </c>
      <c r="CE295" s="22">
        <v>0</v>
      </c>
      <c r="CF295" s="22">
        <v>0</v>
      </c>
      <c r="CG295" s="21">
        <f t="shared" si="130"/>
        <v>0.56699999999999995</v>
      </c>
      <c r="CH295" s="22">
        <v>0</v>
      </c>
      <c r="CI295" s="22">
        <v>0</v>
      </c>
      <c r="CJ295" s="21">
        <f t="shared" si="131"/>
        <v>0.56699999999999995</v>
      </c>
      <c r="CK295" s="21">
        <f t="shared" si="132"/>
        <v>0</v>
      </c>
      <c r="CL295" s="21">
        <f t="shared" si="133"/>
        <v>0.40765438999999998</v>
      </c>
      <c r="CM295" s="22">
        <v>0</v>
      </c>
      <c r="CN295" s="22">
        <v>0</v>
      </c>
      <c r="CO295" s="21">
        <f t="shared" si="134"/>
        <v>0.40765438999999998</v>
      </c>
      <c r="CP295" s="21">
        <f t="shared" si="135"/>
        <v>0</v>
      </c>
      <c r="CQ295" s="19" t="s">
        <v>505</v>
      </c>
    </row>
    <row r="296" spans="1:95" ht="63" x14ac:dyDescent="0.25">
      <c r="A296" s="24">
        <f t="shared" si="128"/>
        <v>34</v>
      </c>
      <c r="B296" s="39" t="s">
        <v>618</v>
      </c>
      <c r="C296" s="40" t="s">
        <v>619</v>
      </c>
      <c r="D296" s="19" t="s">
        <v>159</v>
      </c>
      <c r="E296" s="19">
        <v>2020</v>
      </c>
      <c r="F296" s="19">
        <v>0</v>
      </c>
      <c r="G296" s="19">
        <v>2020</v>
      </c>
      <c r="H296" s="22">
        <v>0</v>
      </c>
      <c r="I296" s="22">
        <v>0</v>
      </c>
      <c r="J296" s="22">
        <v>0</v>
      </c>
      <c r="K296" s="22">
        <v>0.13430656934306567</v>
      </c>
      <c r="L296" s="23">
        <v>0.73599999999999999</v>
      </c>
      <c r="M296" s="28">
        <v>43862</v>
      </c>
      <c r="N296" s="22">
        <v>0</v>
      </c>
      <c r="O296" s="22">
        <v>0</v>
      </c>
      <c r="P296" s="22">
        <v>0</v>
      </c>
      <c r="Q296" s="22">
        <v>0</v>
      </c>
      <c r="R296" s="22">
        <v>0.9</v>
      </c>
      <c r="S296" s="22">
        <v>0.9</v>
      </c>
      <c r="T296" s="22">
        <v>0</v>
      </c>
      <c r="U296" s="23">
        <v>0.73599999999999999</v>
      </c>
      <c r="V296" s="22">
        <v>0</v>
      </c>
      <c r="W296" s="22">
        <v>0</v>
      </c>
      <c r="X296" s="23">
        <v>0.73599999999999999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  <c r="AH296" s="22">
        <v>0</v>
      </c>
      <c r="AI296" s="22">
        <v>0</v>
      </c>
      <c r="AJ296" s="22">
        <v>0</v>
      </c>
      <c r="AK296" s="22">
        <v>0</v>
      </c>
      <c r="AL296" s="22">
        <v>0</v>
      </c>
      <c r="AM296" s="22">
        <v>0</v>
      </c>
      <c r="AN296" s="22">
        <v>0</v>
      </c>
      <c r="AO296" s="22">
        <v>0</v>
      </c>
      <c r="AP296" s="22">
        <v>0</v>
      </c>
      <c r="AQ296" s="22">
        <v>0</v>
      </c>
      <c r="AR296" s="22">
        <v>0</v>
      </c>
      <c r="AS296" s="22">
        <v>0</v>
      </c>
      <c r="AT296" s="22">
        <v>0</v>
      </c>
      <c r="AU296" s="22">
        <v>0</v>
      </c>
      <c r="AV296" s="22">
        <v>0</v>
      </c>
      <c r="AW296" s="22">
        <v>0</v>
      </c>
      <c r="AX296" s="22">
        <v>0</v>
      </c>
      <c r="AY296" s="22">
        <v>0</v>
      </c>
      <c r="AZ296" s="22">
        <v>0</v>
      </c>
      <c r="BA296" s="22">
        <v>0</v>
      </c>
      <c r="BB296" s="22">
        <v>0</v>
      </c>
      <c r="BC296" s="22">
        <v>0</v>
      </c>
      <c r="BD296" s="22">
        <v>0</v>
      </c>
      <c r="BE296" s="22">
        <v>0</v>
      </c>
      <c r="BF296" s="22">
        <v>0</v>
      </c>
      <c r="BG296" s="22">
        <v>0</v>
      </c>
      <c r="BH296" s="22">
        <v>0</v>
      </c>
      <c r="BI296" s="22">
        <v>0</v>
      </c>
      <c r="BJ296" s="22">
        <v>0</v>
      </c>
      <c r="BK296" s="22">
        <v>0</v>
      </c>
      <c r="BL296" s="22">
        <v>0</v>
      </c>
      <c r="BM296" s="23">
        <v>0.73599999999999999</v>
      </c>
      <c r="BN296" s="22">
        <v>0</v>
      </c>
      <c r="BO296" s="22">
        <v>0</v>
      </c>
      <c r="BP296" s="23">
        <v>0.73599999999999999</v>
      </c>
      <c r="BQ296" s="22">
        <v>0</v>
      </c>
      <c r="BR296" s="23">
        <f t="shared" si="129"/>
        <v>0.72145478399999996</v>
      </c>
      <c r="BS296" s="22">
        <v>0</v>
      </c>
      <c r="BT296" s="22">
        <v>0</v>
      </c>
      <c r="BU296" s="29">
        <f>0.60121232*1.2</f>
        <v>0.72145478399999996</v>
      </c>
      <c r="BV296" s="22">
        <v>0</v>
      </c>
      <c r="BW296" s="22">
        <v>0</v>
      </c>
      <c r="BX296" s="22">
        <v>0</v>
      </c>
      <c r="BY296" s="22">
        <v>0</v>
      </c>
      <c r="BZ296" s="22">
        <v>0</v>
      </c>
      <c r="CA296" s="22">
        <v>0</v>
      </c>
      <c r="CB296" s="22">
        <v>0</v>
      </c>
      <c r="CC296" s="22">
        <v>0</v>
      </c>
      <c r="CD296" s="22">
        <v>0</v>
      </c>
      <c r="CE296" s="22">
        <v>0</v>
      </c>
      <c r="CF296" s="22">
        <v>0</v>
      </c>
      <c r="CG296" s="21">
        <f t="shared" si="130"/>
        <v>0.73599999999999999</v>
      </c>
      <c r="CH296" s="22">
        <v>0</v>
      </c>
      <c r="CI296" s="22">
        <v>0</v>
      </c>
      <c r="CJ296" s="21">
        <f t="shared" si="131"/>
        <v>0.73599999999999999</v>
      </c>
      <c r="CK296" s="21">
        <f t="shared" si="132"/>
        <v>0</v>
      </c>
      <c r="CL296" s="21">
        <f t="shared" si="133"/>
        <v>0.72145478399999996</v>
      </c>
      <c r="CM296" s="22">
        <v>0</v>
      </c>
      <c r="CN296" s="22">
        <v>0</v>
      </c>
      <c r="CO296" s="21">
        <f t="shared" si="134"/>
        <v>0.72145478399999996</v>
      </c>
      <c r="CP296" s="21">
        <f t="shared" si="135"/>
        <v>0</v>
      </c>
      <c r="CQ296" s="19"/>
    </row>
    <row r="297" spans="1:95" ht="47.25" x14ac:dyDescent="0.25">
      <c r="A297" s="24">
        <f t="shared" si="128"/>
        <v>35</v>
      </c>
      <c r="B297" s="39" t="s">
        <v>620</v>
      </c>
      <c r="C297" s="40" t="s">
        <v>621</v>
      </c>
      <c r="D297" s="19" t="s">
        <v>159</v>
      </c>
      <c r="E297" s="19">
        <v>2020</v>
      </c>
      <c r="F297" s="19">
        <v>0</v>
      </c>
      <c r="G297" s="19">
        <v>2020</v>
      </c>
      <c r="H297" s="22">
        <v>0</v>
      </c>
      <c r="I297" s="22">
        <v>0</v>
      </c>
      <c r="J297" s="22">
        <v>0</v>
      </c>
      <c r="K297" s="22">
        <v>0.2361111111111111</v>
      </c>
      <c r="L297" s="23">
        <v>1.7</v>
      </c>
      <c r="M297" s="28">
        <v>43862</v>
      </c>
      <c r="N297" s="22">
        <v>0</v>
      </c>
      <c r="O297" s="22">
        <v>0</v>
      </c>
      <c r="P297" s="22">
        <v>0</v>
      </c>
      <c r="Q297" s="22">
        <v>0</v>
      </c>
      <c r="R297" s="22">
        <v>2.2149599999999996</v>
      </c>
      <c r="S297" s="22">
        <v>2.2149599999999996</v>
      </c>
      <c r="T297" s="22">
        <v>0</v>
      </c>
      <c r="U297" s="23">
        <v>1.7</v>
      </c>
      <c r="V297" s="22">
        <v>0</v>
      </c>
      <c r="W297" s="22">
        <v>0</v>
      </c>
      <c r="X297" s="23">
        <v>1.7</v>
      </c>
      <c r="Y297" s="22">
        <v>0</v>
      </c>
      <c r="Z297" s="22">
        <v>0</v>
      </c>
      <c r="AA297" s="22">
        <v>0</v>
      </c>
      <c r="AB297" s="22">
        <v>0</v>
      </c>
      <c r="AC297" s="22">
        <v>0</v>
      </c>
      <c r="AD297" s="22">
        <v>0</v>
      </c>
      <c r="AE297" s="22">
        <v>0</v>
      </c>
      <c r="AF297" s="22">
        <v>0</v>
      </c>
      <c r="AG297" s="22">
        <v>0</v>
      </c>
      <c r="AH297" s="22">
        <v>0</v>
      </c>
      <c r="AI297" s="22">
        <v>0</v>
      </c>
      <c r="AJ297" s="22">
        <v>0</v>
      </c>
      <c r="AK297" s="22">
        <v>0</v>
      </c>
      <c r="AL297" s="22">
        <v>0</v>
      </c>
      <c r="AM297" s="22">
        <v>0</v>
      </c>
      <c r="AN297" s="22">
        <v>0</v>
      </c>
      <c r="AO297" s="22">
        <v>0</v>
      </c>
      <c r="AP297" s="22">
        <v>0</v>
      </c>
      <c r="AQ297" s="22">
        <v>0</v>
      </c>
      <c r="AR297" s="22">
        <v>0</v>
      </c>
      <c r="AS297" s="22">
        <v>0</v>
      </c>
      <c r="AT297" s="22">
        <v>0</v>
      </c>
      <c r="AU297" s="22">
        <v>0</v>
      </c>
      <c r="AV297" s="22">
        <v>0</v>
      </c>
      <c r="AW297" s="22">
        <v>0</v>
      </c>
      <c r="AX297" s="22">
        <v>0</v>
      </c>
      <c r="AY297" s="22">
        <v>0</v>
      </c>
      <c r="AZ297" s="22">
        <v>0</v>
      </c>
      <c r="BA297" s="22">
        <v>0</v>
      </c>
      <c r="BB297" s="22">
        <v>0</v>
      </c>
      <c r="BC297" s="22">
        <v>0</v>
      </c>
      <c r="BD297" s="22">
        <v>0</v>
      </c>
      <c r="BE297" s="22">
        <v>0</v>
      </c>
      <c r="BF297" s="22">
        <v>0</v>
      </c>
      <c r="BG297" s="22">
        <v>0</v>
      </c>
      <c r="BH297" s="22">
        <v>0</v>
      </c>
      <c r="BI297" s="22">
        <v>0</v>
      </c>
      <c r="BJ297" s="22">
        <v>0</v>
      </c>
      <c r="BK297" s="22">
        <v>0</v>
      </c>
      <c r="BL297" s="22">
        <v>0</v>
      </c>
      <c r="BM297" s="23">
        <v>1.7</v>
      </c>
      <c r="BN297" s="22">
        <v>0</v>
      </c>
      <c r="BO297" s="22">
        <v>0</v>
      </c>
      <c r="BP297" s="23">
        <v>1.7</v>
      </c>
      <c r="BQ297" s="22">
        <v>0</v>
      </c>
      <c r="BR297" s="23">
        <f t="shared" si="129"/>
        <v>1.6677056639999999</v>
      </c>
      <c r="BS297" s="22">
        <v>0</v>
      </c>
      <c r="BT297" s="22">
        <v>0</v>
      </c>
      <c r="BU297" s="29">
        <f>1.38725472*1.2+0.003</f>
        <v>1.6677056639999999</v>
      </c>
      <c r="BV297" s="22">
        <v>0</v>
      </c>
      <c r="BW297" s="22">
        <v>0</v>
      </c>
      <c r="BX297" s="22">
        <v>0</v>
      </c>
      <c r="BY297" s="22">
        <v>0</v>
      </c>
      <c r="BZ297" s="22">
        <v>0</v>
      </c>
      <c r="CA297" s="22">
        <v>0</v>
      </c>
      <c r="CB297" s="22">
        <v>0</v>
      </c>
      <c r="CC297" s="22">
        <v>0</v>
      </c>
      <c r="CD297" s="22">
        <v>0</v>
      </c>
      <c r="CE297" s="22">
        <v>0</v>
      </c>
      <c r="CF297" s="22">
        <v>0</v>
      </c>
      <c r="CG297" s="21">
        <f t="shared" si="130"/>
        <v>1.7</v>
      </c>
      <c r="CH297" s="22">
        <v>0</v>
      </c>
      <c r="CI297" s="22">
        <v>0</v>
      </c>
      <c r="CJ297" s="21">
        <f t="shared" si="131"/>
        <v>1.7</v>
      </c>
      <c r="CK297" s="21">
        <f t="shared" si="132"/>
        <v>0</v>
      </c>
      <c r="CL297" s="21">
        <f t="shared" si="133"/>
        <v>1.6677056639999999</v>
      </c>
      <c r="CM297" s="22">
        <v>0</v>
      </c>
      <c r="CN297" s="22">
        <v>0</v>
      </c>
      <c r="CO297" s="21">
        <f t="shared" si="134"/>
        <v>1.6677056639999999</v>
      </c>
      <c r="CP297" s="21">
        <f t="shared" si="135"/>
        <v>0</v>
      </c>
      <c r="CQ297" s="19"/>
    </row>
    <row r="298" spans="1:95" ht="47.25" x14ac:dyDescent="0.25">
      <c r="A298" s="24">
        <f t="shared" si="128"/>
        <v>36</v>
      </c>
      <c r="B298" s="39" t="s">
        <v>622</v>
      </c>
      <c r="C298" s="40" t="s">
        <v>623</v>
      </c>
      <c r="D298" s="19" t="s">
        <v>159</v>
      </c>
      <c r="E298" s="19">
        <v>2020</v>
      </c>
      <c r="F298" s="19">
        <v>0</v>
      </c>
      <c r="G298" s="19">
        <v>2020</v>
      </c>
      <c r="H298" s="22">
        <v>0</v>
      </c>
      <c r="I298" s="22">
        <v>0</v>
      </c>
      <c r="J298" s="22">
        <v>0</v>
      </c>
      <c r="K298" s="22">
        <v>0.11337868480725623</v>
      </c>
      <c r="L298" s="23">
        <v>0.5</v>
      </c>
      <c r="M298" s="28">
        <v>43862</v>
      </c>
      <c r="N298" s="22">
        <v>0</v>
      </c>
      <c r="O298" s="22">
        <v>0</v>
      </c>
      <c r="P298" s="22">
        <v>0</v>
      </c>
      <c r="Q298" s="22">
        <v>0</v>
      </c>
      <c r="R298" s="22">
        <v>0.67</v>
      </c>
      <c r="S298" s="22">
        <v>0.67</v>
      </c>
      <c r="T298" s="22">
        <v>0</v>
      </c>
      <c r="U298" s="23">
        <v>0.5</v>
      </c>
      <c r="V298" s="22">
        <v>0</v>
      </c>
      <c r="W298" s="22">
        <v>0</v>
      </c>
      <c r="X298" s="23">
        <v>0.5</v>
      </c>
      <c r="Y298" s="22">
        <v>0</v>
      </c>
      <c r="Z298" s="22">
        <v>0</v>
      </c>
      <c r="AA298" s="22">
        <v>0</v>
      </c>
      <c r="AB298" s="22">
        <v>0</v>
      </c>
      <c r="AC298" s="22">
        <v>0</v>
      </c>
      <c r="AD298" s="22">
        <v>0</v>
      </c>
      <c r="AE298" s="22">
        <v>0</v>
      </c>
      <c r="AF298" s="22">
        <v>0</v>
      </c>
      <c r="AG298" s="22">
        <v>0</v>
      </c>
      <c r="AH298" s="22">
        <v>0</v>
      </c>
      <c r="AI298" s="22">
        <v>0</v>
      </c>
      <c r="AJ298" s="22">
        <v>0</v>
      </c>
      <c r="AK298" s="22">
        <v>0</v>
      </c>
      <c r="AL298" s="22">
        <v>0</v>
      </c>
      <c r="AM298" s="22">
        <v>0</v>
      </c>
      <c r="AN298" s="22">
        <v>0</v>
      </c>
      <c r="AO298" s="22">
        <v>0</v>
      </c>
      <c r="AP298" s="22">
        <v>0</v>
      </c>
      <c r="AQ298" s="22">
        <v>0</v>
      </c>
      <c r="AR298" s="22">
        <v>0</v>
      </c>
      <c r="AS298" s="22">
        <v>0</v>
      </c>
      <c r="AT298" s="22">
        <v>0</v>
      </c>
      <c r="AU298" s="22">
        <v>0</v>
      </c>
      <c r="AV298" s="22">
        <v>0</v>
      </c>
      <c r="AW298" s="22">
        <v>0</v>
      </c>
      <c r="AX298" s="22">
        <v>0</v>
      </c>
      <c r="AY298" s="22">
        <v>0</v>
      </c>
      <c r="AZ298" s="22">
        <v>0</v>
      </c>
      <c r="BA298" s="22">
        <v>0</v>
      </c>
      <c r="BB298" s="22">
        <v>0</v>
      </c>
      <c r="BC298" s="22">
        <v>0</v>
      </c>
      <c r="BD298" s="22">
        <v>0</v>
      </c>
      <c r="BE298" s="22">
        <v>0</v>
      </c>
      <c r="BF298" s="22">
        <v>0</v>
      </c>
      <c r="BG298" s="22">
        <v>0</v>
      </c>
      <c r="BH298" s="22">
        <v>0</v>
      </c>
      <c r="BI298" s="22">
        <v>0</v>
      </c>
      <c r="BJ298" s="22">
        <v>0</v>
      </c>
      <c r="BK298" s="22">
        <v>0</v>
      </c>
      <c r="BL298" s="22">
        <v>0</v>
      </c>
      <c r="BM298" s="23">
        <v>0.5</v>
      </c>
      <c r="BN298" s="22">
        <v>0</v>
      </c>
      <c r="BO298" s="22">
        <v>0</v>
      </c>
      <c r="BP298" s="23">
        <v>0.5</v>
      </c>
      <c r="BQ298" s="22">
        <v>0</v>
      </c>
      <c r="BR298" s="23">
        <f t="shared" si="129"/>
        <v>3.3782E-2</v>
      </c>
      <c r="BS298" s="22">
        <v>0</v>
      </c>
      <c r="BT298" s="22">
        <v>0</v>
      </c>
      <c r="BU298" s="29">
        <f>0.033782</f>
        <v>3.3782E-2</v>
      </c>
      <c r="BV298" s="22">
        <v>0</v>
      </c>
      <c r="BW298" s="22">
        <v>0</v>
      </c>
      <c r="BX298" s="22">
        <v>0</v>
      </c>
      <c r="BY298" s="22">
        <v>0</v>
      </c>
      <c r="BZ298" s="22">
        <v>0</v>
      </c>
      <c r="CA298" s="22">
        <v>0</v>
      </c>
      <c r="CB298" s="22">
        <v>0</v>
      </c>
      <c r="CC298" s="22">
        <v>0</v>
      </c>
      <c r="CD298" s="22">
        <v>0</v>
      </c>
      <c r="CE298" s="22">
        <v>0</v>
      </c>
      <c r="CF298" s="22">
        <v>0</v>
      </c>
      <c r="CG298" s="21">
        <f t="shared" si="130"/>
        <v>0.5</v>
      </c>
      <c r="CH298" s="22">
        <v>0</v>
      </c>
      <c r="CI298" s="22">
        <v>0</v>
      </c>
      <c r="CJ298" s="21">
        <f t="shared" si="131"/>
        <v>0.5</v>
      </c>
      <c r="CK298" s="21">
        <f t="shared" si="132"/>
        <v>0</v>
      </c>
      <c r="CL298" s="21">
        <f t="shared" si="133"/>
        <v>3.3782E-2</v>
      </c>
      <c r="CM298" s="22">
        <v>0</v>
      </c>
      <c r="CN298" s="22">
        <v>0</v>
      </c>
      <c r="CO298" s="21">
        <f t="shared" si="134"/>
        <v>3.3782E-2</v>
      </c>
      <c r="CP298" s="21">
        <f t="shared" si="135"/>
        <v>0</v>
      </c>
      <c r="CQ298" s="19" t="s">
        <v>505</v>
      </c>
    </row>
    <row r="299" spans="1:95" ht="63" x14ac:dyDescent="0.25">
      <c r="A299" s="24">
        <f t="shared" si="128"/>
        <v>37</v>
      </c>
      <c r="B299" s="39" t="s">
        <v>624</v>
      </c>
      <c r="C299" s="40" t="s">
        <v>625</v>
      </c>
      <c r="D299" s="19" t="s">
        <v>159</v>
      </c>
      <c r="E299" s="19">
        <v>2020</v>
      </c>
      <c r="F299" s="19">
        <v>0</v>
      </c>
      <c r="G299" s="19">
        <v>2020</v>
      </c>
      <c r="H299" s="22">
        <v>0</v>
      </c>
      <c r="I299" s="22">
        <v>0</v>
      </c>
      <c r="J299" s="22">
        <v>0</v>
      </c>
      <c r="K299" s="22">
        <v>5.1020408163265307E-2</v>
      </c>
      <c r="L299" s="23">
        <v>0.22500000000000001</v>
      </c>
      <c r="M299" s="28">
        <v>43862</v>
      </c>
      <c r="N299" s="22">
        <v>0</v>
      </c>
      <c r="O299" s="22">
        <v>0</v>
      </c>
      <c r="P299" s="22">
        <v>0</v>
      </c>
      <c r="Q299" s="22">
        <v>0</v>
      </c>
      <c r="R299" s="22">
        <v>0.3</v>
      </c>
      <c r="S299" s="22">
        <v>0.3</v>
      </c>
      <c r="T299" s="22">
        <v>0</v>
      </c>
      <c r="U299" s="23">
        <v>0.22500000000000001</v>
      </c>
      <c r="V299" s="22">
        <v>0</v>
      </c>
      <c r="W299" s="22">
        <v>0</v>
      </c>
      <c r="X299" s="23">
        <v>0.22500000000000001</v>
      </c>
      <c r="Y299" s="22">
        <v>0</v>
      </c>
      <c r="Z299" s="22">
        <v>0</v>
      </c>
      <c r="AA299" s="22">
        <v>0</v>
      </c>
      <c r="AB299" s="22">
        <v>0</v>
      </c>
      <c r="AC299" s="22">
        <v>0</v>
      </c>
      <c r="AD299" s="22">
        <v>0</v>
      </c>
      <c r="AE299" s="22">
        <v>0</v>
      </c>
      <c r="AF299" s="22">
        <v>0</v>
      </c>
      <c r="AG299" s="22">
        <v>0</v>
      </c>
      <c r="AH299" s="22">
        <v>0</v>
      </c>
      <c r="AI299" s="22">
        <v>0</v>
      </c>
      <c r="AJ299" s="22">
        <v>0</v>
      </c>
      <c r="AK299" s="22">
        <v>0</v>
      </c>
      <c r="AL299" s="22">
        <v>0</v>
      </c>
      <c r="AM299" s="22">
        <v>0</v>
      </c>
      <c r="AN299" s="22">
        <v>0</v>
      </c>
      <c r="AO299" s="22">
        <v>0</v>
      </c>
      <c r="AP299" s="22">
        <v>0</v>
      </c>
      <c r="AQ299" s="22">
        <v>0</v>
      </c>
      <c r="AR299" s="22">
        <v>0</v>
      </c>
      <c r="AS299" s="22">
        <v>0</v>
      </c>
      <c r="AT299" s="22">
        <v>0</v>
      </c>
      <c r="AU299" s="22">
        <v>0</v>
      </c>
      <c r="AV299" s="22">
        <v>0</v>
      </c>
      <c r="AW299" s="22">
        <v>0</v>
      </c>
      <c r="AX299" s="22">
        <v>0</v>
      </c>
      <c r="AY299" s="22">
        <v>0</v>
      </c>
      <c r="AZ299" s="22">
        <v>0</v>
      </c>
      <c r="BA299" s="22">
        <v>0</v>
      </c>
      <c r="BB299" s="22">
        <v>0</v>
      </c>
      <c r="BC299" s="22">
        <v>0</v>
      </c>
      <c r="BD299" s="22">
        <v>0</v>
      </c>
      <c r="BE299" s="22">
        <v>0</v>
      </c>
      <c r="BF299" s="22">
        <v>0</v>
      </c>
      <c r="BG299" s="22">
        <v>0</v>
      </c>
      <c r="BH299" s="22">
        <v>0</v>
      </c>
      <c r="BI299" s="22">
        <v>0</v>
      </c>
      <c r="BJ299" s="22">
        <v>0</v>
      </c>
      <c r="BK299" s="22">
        <v>0</v>
      </c>
      <c r="BL299" s="22">
        <v>0</v>
      </c>
      <c r="BM299" s="23">
        <v>0.22500000000000001</v>
      </c>
      <c r="BN299" s="22">
        <v>0</v>
      </c>
      <c r="BO299" s="22">
        <v>0</v>
      </c>
      <c r="BP299" s="23">
        <v>0.22500000000000001</v>
      </c>
      <c r="BQ299" s="22">
        <v>0</v>
      </c>
      <c r="BR299" s="23">
        <f t="shared" si="129"/>
        <v>5.3684839999999998E-2</v>
      </c>
      <c r="BS299" s="22">
        <v>0</v>
      </c>
      <c r="BT299" s="22">
        <v>0</v>
      </c>
      <c r="BU299" s="29">
        <v>5.3684839999999998E-2</v>
      </c>
      <c r="BV299" s="22">
        <v>0</v>
      </c>
      <c r="BW299" s="22">
        <v>0</v>
      </c>
      <c r="BX299" s="22">
        <v>0</v>
      </c>
      <c r="BY299" s="22">
        <v>0</v>
      </c>
      <c r="BZ299" s="22">
        <v>0</v>
      </c>
      <c r="CA299" s="22">
        <v>0</v>
      </c>
      <c r="CB299" s="22">
        <v>0</v>
      </c>
      <c r="CC299" s="22">
        <v>0</v>
      </c>
      <c r="CD299" s="22">
        <v>0</v>
      </c>
      <c r="CE299" s="22">
        <v>0</v>
      </c>
      <c r="CF299" s="22">
        <v>0</v>
      </c>
      <c r="CG299" s="21">
        <f t="shared" si="130"/>
        <v>0.22500000000000001</v>
      </c>
      <c r="CH299" s="22">
        <v>0</v>
      </c>
      <c r="CI299" s="22">
        <v>0</v>
      </c>
      <c r="CJ299" s="21">
        <f t="shared" si="131"/>
        <v>0.22500000000000001</v>
      </c>
      <c r="CK299" s="21">
        <f t="shared" si="132"/>
        <v>0</v>
      </c>
      <c r="CL299" s="21">
        <f t="shared" si="133"/>
        <v>5.3684839999999998E-2</v>
      </c>
      <c r="CM299" s="22">
        <v>0</v>
      </c>
      <c r="CN299" s="22">
        <v>0</v>
      </c>
      <c r="CO299" s="21">
        <f t="shared" si="134"/>
        <v>5.3684839999999998E-2</v>
      </c>
      <c r="CP299" s="21">
        <f t="shared" si="135"/>
        <v>0</v>
      </c>
      <c r="CQ299" s="19" t="s">
        <v>505</v>
      </c>
    </row>
    <row r="300" spans="1:95" ht="62.25" customHeight="1" x14ac:dyDescent="0.25">
      <c r="A300" s="24">
        <f t="shared" si="128"/>
        <v>38</v>
      </c>
      <c r="B300" s="66" t="s">
        <v>758</v>
      </c>
      <c r="C300" s="67" t="s">
        <v>759</v>
      </c>
      <c r="D300" s="19" t="s">
        <v>168</v>
      </c>
      <c r="E300" s="19">
        <v>2021</v>
      </c>
      <c r="F300" s="19">
        <v>0</v>
      </c>
      <c r="G300" s="19">
        <v>2021</v>
      </c>
      <c r="H300" s="22">
        <v>0</v>
      </c>
      <c r="I300" s="22">
        <v>0</v>
      </c>
      <c r="J300" s="22">
        <v>0</v>
      </c>
      <c r="K300" s="22">
        <f>L300/5.82</f>
        <v>0.35292096219931268</v>
      </c>
      <c r="L300" s="23">
        <f>CB300</f>
        <v>2.0539999999999998</v>
      </c>
      <c r="M300" s="28">
        <v>44228</v>
      </c>
      <c r="N300" s="22">
        <v>0</v>
      </c>
      <c r="O300" s="22">
        <v>0</v>
      </c>
      <c r="P300" s="22">
        <v>0</v>
      </c>
      <c r="Q300" s="22">
        <v>0</v>
      </c>
      <c r="R300" s="22">
        <v>1.8</v>
      </c>
      <c r="S300" s="22">
        <v>1.8</v>
      </c>
      <c r="T300" s="21">
        <v>0</v>
      </c>
      <c r="U300" s="23">
        <f>CB300</f>
        <v>2.0539999999999998</v>
      </c>
      <c r="V300" s="22">
        <v>0</v>
      </c>
      <c r="W300" s="22">
        <v>0</v>
      </c>
      <c r="X300" s="23">
        <f>CB300</f>
        <v>2.0539999999999998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0</v>
      </c>
      <c r="AE300" s="22">
        <v>0</v>
      </c>
      <c r="AF300" s="22">
        <v>0</v>
      </c>
      <c r="AG300" s="22">
        <v>0</v>
      </c>
      <c r="AH300" s="22">
        <v>0</v>
      </c>
      <c r="AI300" s="22">
        <v>0</v>
      </c>
      <c r="AJ300" s="22">
        <v>0</v>
      </c>
      <c r="AK300" s="22">
        <v>0</v>
      </c>
      <c r="AL300" s="22">
        <v>0</v>
      </c>
      <c r="AM300" s="22">
        <v>0</v>
      </c>
      <c r="AN300" s="22">
        <v>0</v>
      </c>
      <c r="AO300" s="22">
        <v>0</v>
      </c>
      <c r="AP300" s="22">
        <v>0</v>
      </c>
      <c r="AQ300" s="22">
        <v>0</v>
      </c>
      <c r="AR300" s="22">
        <v>0</v>
      </c>
      <c r="AS300" s="22">
        <v>0</v>
      </c>
      <c r="AT300" s="22">
        <v>0</v>
      </c>
      <c r="AU300" s="22">
        <v>0</v>
      </c>
      <c r="AV300" s="22">
        <v>0</v>
      </c>
      <c r="AW300" s="22">
        <v>0</v>
      </c>
      <c r="AX300" s="22">
        <v>0</v>
      </c>
      <c r="AY300" s="22">
        <v>0</v>
      </c>
      <c r="AZ300" s="22">
        <v>0</v>
      </c>
      <c r="BA300" s="22">
        <v>0</v>
      </c>
      <c r="BB300" s="22">
        <v>0</v>
      </c>
      <c r="BC300" s="22">
        <v>0</v>
      </c>
      <c r="BD300" s="22">
        <v>0</v>
      </c>
      <c r="BE300" s="22">
        <v>0</v>
      </c>
      <c r="BF300" s="22">
        <v>0</v>
      </c>
      <c r="BG300" s="22">
        <v>0</v>
      </c>
      <c r="BH300" s="22">
        <v>0</v>
      </c>
      <c r="BI300" s="22">
        <v>0</v>
      </c>
      <c r="BJ300" s="22">
        <v>0</v>
      </c>
      <c r="BK300" s="22">
        <v>0</v>
      </c>
      <c r="BL300" s="22">
        <v>0</v>
      </c>
      <c r="BM300" s="22">
        <v>0</v>
      </c>
      <c r="BN300" s="22">
        <v>0</v>
      </c>
      <c r="BO300" s="22">
        <v>0</v>
      </c>
      <c r="BP300" s="22">
        <v>0</v>
      </c>
      <c r="BQ300" s="22">
        <v>0</v>
      </c>
      <c r="BR300" s="22">
        <v>0</v>
      </c>
      <c r="BS300" s="22">
        <v>0</v>
      </c>
      <c r="BT300" s="22">
        <v>0</v>
      </c>
      <c r="BU300" s="22">
        <v>0</v>
      </c>
      <c r="BV300" s="22">
        <v>0</v>
      </c>
      <c r="BW300" s="23">
        <f t="shared" ref="BW300:BW305" si="136">SUM(BX300:CA300)</f>
        <v>1.319</v>
      </c>
      <c r="BX300" s="22">
        <v>0</v>
      </c>
      <c r="BY300" s="22">
        <v>0</v>
      </c>
      <c r="BZ300" s="110">
        <v>1.319</v>
      </c>
      <c r="CA300" s="22">
        <v>0</v>
      </c>
      <c r="CB300" s="23">
        <f>SUM(CC300:CF300)</f>
        <v>2.0539999999999998</v>
      </c>
      <c r="CC300" s="22">
        <v>0</v>
      </c>
      <c r="CD300" s="22">
        <v>0</v>
      </c>
      <c r="CE300" s="110">
        <v>2.0539999999999998</v>
      </c>
      <c r="CF300" s="22">
        <v>0</v>
      </c>
      <c r="CG300" s="21">
        <f t="shared" si="130"/>
        <v>1.319</v>
      </c>
      <c r="CH300" s="22">
        <v>0</v>
      </c>
      <c r="CI300" s="22">
        <v>0</v>
      </c>
      <c r="CJ300" s="21">
        <f t="shared" si="131"/>
        <v>1.319</v>
      </c>
      <c r="CK300" s="21">
        <f t="shared" si="132"/>
        <v>0</v>
      </c>
      <c r="CL300" s="21">
        <f t="shared" si="133"/>
        <v>2.0539999999999998</v>
      </c>
      <c r="CM300" s="22">
        <v>0</v>
      </c>
      <c r="CN300" s="22">
        <v>0</v>
      </c>
      <c r="CO300" s="21">
        <f t="shared" si="134"/>
        <v>2.0539999999999998</v>
      </c>
      <c r="CP300" s="21">
        <f t="shared" si="135"/>
        <v>0</v>
      </c>
      <c r="CQ300" s="19"/>
    </row>
    <row r="301" spans="1:95" ht="47.25" x14ac:dyDescent="0.25">
      <c r="A301" s="24">
        <f t="shared" si="128"/>
        <v>39</v>
      </c>
      <c r="B301" s="53" t="s">
        <v>760</v>
      </c>
      <c r="C301" s="67" t="s">
        <v>761</v>
      </c>
      <c r="D301" s="19" t="s">
        <v>168</v>
      </c>
      <c r="E301" s="19">
        <v>2021</v>
      </c>
      <c r="F301" s="19">
        <v>0</v>
      </c>
      <c r="G301" s="19">
        <v>2021</v>
      </c>
      <c r="H301" s="22">
        <v>0</v>
      </c>
      <c r="I301" s="22">
        <v>0</v>
      </c>
      <c r="J301" s="22">
        <v>0</v>
      </c>
      <c r="K301" s="22">
        <f t="shared" ref="K301:K305" si="137">L301/5.82</f>
        <v>0.4592783505154639</v>
      </c>
      <c r="L301" s="23">
        <f t="shared" ref="L301:L305" si="138">CB301</f>
        <v>2.673</v>
      </c>
      <c r="M301" s="28">
        <v>44228</v>
      </c>
      <c r="N301" s="22">
        <v>0</v>
      </c>
      <c r="O301" s="22">
        <v>0</v>
      </c>
      <c r="P301" s="22">
        <v>0</v>
      </c>
      <c r="Q301" s="22">
        <v>0</v>
      </c>
      <c r="R301" s="22">
        <f>0.75+0.767*0.912+0.699*0.912+0.4*2.86</f>
        <v>3.2309919999999996</v>
      </c>
      <c r="S301" s="22">
        <f>0.75+0.767*0.912+0.699*0.912+0.4*2.86</f>
        <v>3.2309919999999996</v>
      </c>
      <c r="T301" s="21">
        <v>0</v>
      </c>
      <c r="U301" s="23">
        <f t="shared" ref="U301:U305" si="139">CB301</f>
        <v>2.673</v>
      </c>
      <c r="V301" s="22">
        <v>0</v>
      </c>
      <c r="W301" s="22">
        <v>0</v>
      </c>
      <c r="X301" s="23">
        <f t="shared" ref="X301:X305" si="140">CB301</f>
        <v>2.673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  <c r="AH301" s="22">
        <v>0</v>
      </c>
      <c r="AI301" s="22">
        <v>0</v>
      </c>
      <c r="AJ301" s="22">
        <v>0</v>
      </c>
      <c r="AK301" s="22">
        <v>0</v>
      </c>
      <c r="AL301" s="22">
        <v>0</v>
      </c>
      <c r="AM301" s="22">
        <v>0</v>
      </c>
      <c r="AN301" s="22">
        <v>0</v>
      </c>
      <c r="AO301" s="22">
        <v>0</v>
      </c>
      <c r="AP301" s="22">
        <v>0</v>
      </c>
      <c r="AQ301" s="22">
        <v>0</v>
      </c>
      <c r="AR301" s="22">
        <v>0</v>
      </c>
      <c r="AS301" s="22">
        <v>0</v>
      </c>
      <c r="AT301" s="22">
        <v>0</v>
      </c>
      <c r="AU301" s="22">
        <v>0</v>
      </c>
      <c r="AV301" s="22">
        <v>0</v>
      </c>
      <c r="AW301" s="22">
        <v>0</v>
      </c>
      <c r="AX301" s="22">
        <v>0</v>
      </c>
      <c r="AY301" s="22">
        <v>0</v>
      </c>
      <c r="AZ301" s="22">
        <v>0</v>
      </c>
      <c r="BA301" s="22">
        <v>0</v>
      </c>
      <c r="BB301" s="22">
        <v>0</v>
      </c>
      <c r="BC301" s="22">
        <v>0</v>
      </c>
      <c r="BD301" s="22">
        <v>0</v>
      </c>
      <c r="BE301" s="22">
        <v>0</v>
      </c>
      <c r="BF301" s="22">
        <v>0</v>
      </c>
      <c r="BG301" s="22">
        <v>0</v>
      </c>
      <c r="BH301" s="22">
        <v>0</v>
      </c>
      <c r="BI301" s="22">
        <v>0</v>
      </c>
      <c r="BJ301" s="22">
        <v>0</v>
      </c>
      <c r="BK301" s="22">
        <v>0</v>
      </c>
      <c r="BL301" s="22">
        <v>0</v>
      </c>
      <c r="BM301" s="22">
        <v>0</v>
      </c>
      <c r="BN301" s="22">
        <v>0</v>
      </c>
      <c r="BO301" s="22">
        <v>0</v>
      </c>
      <c r="BP301" s="22">
        <v>0</v>
      </c>
      <c r="BQ301" s="22">
        <v>0</v>
      </c>
      <c r="BR301" s="22">
        <v>0</v>
      </c>
      <c r="BS301" s="22">
        <v>0</v>
      </c>
      <c r="BT301" s="22">
        <v>0</v>
      </c>
      <c r="BU301" s="22">
        <v>0</v>
      </c>
      <c r="BV301" s="22">
        <v>0</v>
      </c>
      <c r="BW301" s="23">
        <f t="shared" si="136"/>
        <v>2.5569999999999999</v>
      </c>
      <c r="BX301" s="22">
        <v>0</v>
      </c>
      <c r="BY301" s="22">
        <v>0</v>
      </c>
      <c r="BZ301" s="23">
        <v>2.5569999999999999</v>
      </c>
      <c r="CA301" s="22">
        <v>0</v>
      </c>
      <c r="CB301" s="23">
        <f>SUM(CC301:CF301)</f>
        <v>2.673</v>
      </c>
      <c r="CC301" s="22">
        <v>0</v>
      </c>
      <c r="CD301" s="22">
        <v>0</v>
      </c>
      <c r="CE301" s="23">
        <v>2.673</v>
      </c>
      <c r="CF301" s="22">
        <v>0</v>
      </c>
      <c r="CG301" s="21">
        <f t="shared" si="130"/>
        <v>2.5569999999999999</v>
      </c>
      <c r="CH301" s="22">
        <v>0</v>
      </c>
      <c r="CI301" s="22">
        <v>0</v>
      </c>
      <c r="CJ301" s="21">
        <f t="shared" si="131"/>
        <v>2.5569999999999999</v>
      </c>
      <c r="CK301" s="21">
        <f t="shared" si="132"/>
        <v>0</v>
      </c>
      <c r="CL301" s="21">
        <f t="shared" si="133"/>
        <v>2.673</v>
      </c>
      <c r="CM301" s="22">
        <v>0</v>
      </c>
      <c r="CN301" s="22">
        <v>0</v>
      </c>
      <c r="CO301" s="21">
        <f t="shared" si="134"/>
        <v>2.673</v>
      </c>
      <c r="CP301" s="21">
        <f t="shared" si="135"/>
        <v>0</v>
      </c>
      <c r="CQ301" s="19"/>
    </row>
    <row r="302" spans="1:95" ht="63" x14ac:dyDescent="0.25">
      <c r="A302" s="24">
        <f t="shared" si="128"/>
        <v>40</v>
      </c>
      <c r="B302" s="53" t="s">
        <v>762</v>
      </c>
      <c r="C302" s="67" t="s">
        <v>763</v>
      </c>
      <c r="D302" s="19" t="s">
        <v>168</v>
      </c>
      <c r="E302" s="19">
        <v>2021</v>
      </c>
      <c r="F302" s="19">
        <v>0</v>
      </c>
      <c r="G302" s="19">
        <v>2021</v>
      </c>
      <c r="H302" s="22">
        <v>0</v>
      </c>
      <c r="I302" s="22">
        <v>0</v>
      </c>
      <c r="J302" s="22">
        <v>0</v>
      </c>
      <c r="K302" s="22">
        <f t="shared" si="137"/>
        <v>0.55412371134020622</v>
      </c>
      <c r="L302" s="23">
        <f t="shared" si="138"/>
        <v>3.2250000000000001</v>
      </c>
      <c r="M302" s="28">
        <v>44228</v>
      </c>
      <c r="N302" s="22">
        <v>0</v>
      </c>
      <c r="O302" s="22">
        <v>0</v>
      </c>
      <c r="P302" s="22">
        <v>0</v>
      </c>
      <c r="Q302" s="22">
        <v>0</v>
      </c>
      <c r="R302" s="22">
        <f>0.75+0.767*0.56+0.699*0.56+0.4*1.76+0.108*0.499+0.108*0.517</f>
        <v>2.3846880000000001</v>
      </c>
      <c r="S302" s="22">
        <f>0.75+0.767*0.56+0.699*0.56+0.4*1.76+0.108*0.499+0.108*0.517</f>
        <v>2.3846880000000001</v>
      </c>
      <c r="T302" s="21">
        <v>0</v>
      </c>
      <c r="U302" s="23">
        <f t="shared" si="139"/>
        <v>3.2250000000000001</v>
      </c>
      <c r="V302" s="22">
        <v>0</v>
      </c>
      <c r="W302" s="22">
        <v>0</v>
      </c>
      <c r="X302" s="23">
        <f t="shared" si="140"/>
        <v>3.2250000000000001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  <c r="AH302" s="22">
        <v>0</v>
      </c>
      <c r="AI302" s="22">
        <v>0</v>
      </c>
      <c r="AJ302" s="22">
        <v>0</v>
      </c>
      <c r="AK302" s="22">
        <v>0</v>
      </c>
      <c r="AL302" s="22">
        <v>0</v>
      </c>
      <c r="AM302" s="22">
        <v>0</v>
      </c>
      <c r="AN302" s="22">
        <v>0</v>
      </c>
      <c r="AO302" s="22">
        <v>0</v>
      </c>
      <c r="AP302" s="22">
        <v>0</v>
      </c>
      <c r="AQ302" s="22">
        <v>0</v>
      </c>
      <c r="AR302" s="22">
        <v>0</v>
      </c>
      <c r="AS302" s="22">
        <v>0</v>
      </c>
      <c r="AT302" s="22">
        <v>0</v>
      </c>
      <c r="AU302" s="22">
        <v>0</v>
      </c>
      <c r="AV302" s="22">
        <v>0</v>
      </c>
      <c r="AW302" s="22">
        <v>0</v>
      </c>
      <c r="AX302" s="22">
        <v>0</v>
      </c>
      <c r="AY302" s="22">
        <v>0</v>
      </c>
      <c r="AZ302" s="22">
        <v>0</v>
      </c>
      <c r="BA302" s="22">
        <v>0</v>
      </c>
      <c r="BB302" s="22">
        <v>0</v>
      </c>
      <c r="BC302" s="22">
        <v>0</v>
      </c>
      <c r="BD302" s="22">
        <v>0</v>
      </c>
      <c r="BE302" s="22">
        <v>0</v>
      </c>
      <c r="BF302" s="22">
        <v>0</v>
      </c>
      <c r="BG302" s="22">
        <v>0</v>
      </c>
      <c r="BH302" s="22">
        <v>0</v>
      </c>
      <c r="BI302" s="22">
        <v>0</v>
      </c>
      <c r="BJ302" s="22">
        <v>0</v>
      </c>
      <c r="BK302" s="22">
        <v>0</v>
      </c>
      <c r="BL302" s="22">
        <v>0</v>
      </c>
      <c r="BM302" s="22">
        <v>0</v>
      </c>
      <c r="BN302" s="22">
        <v>0</v>
      </c>
      <c r="BO302" s="22">
        <v>0</v>
      </c>
      <c r="BP302" s="22">
        <v>0</v>
      </c>
      <c r="BQ302" s="22">
        <v>0</v>
      </c>
      <c r="BR302" s="22">
        <v>0</v>
      </c>
      <c r="BS302" s="22">
        <v>0</v>
      </c>
      <c r="BT302" s="22">
        <v>0</v>
      </c>
      <c r="BU302" s="22">
        <v>0</v>
      </c>
      <c r="BV302" s="22">
        <v>0</v>
      </c>
      <c r="BW302" s="23">
        <f t="shared" si="136"/>
        <v>2.2709999999999999</v>
      </c>
      <c r="BX302" s="22">
        <v>0</v>
      </c>
      <c r="BY302" s="22">
        <v>0</v>
      </c>
      <c r="BZ302" s="110">
        <v>2.2709999999999999</v>
      </c>
      <c r="CA302" s="22">
        <v>0</v>
      </c>
      <c r="CB302" s="23">
        <f t="shared" ref="CB302:CB305" si="141">SUM(CC302:CF302)</f>
        <v>3.2250000000000001</v>
      </c>
      <c r="CC302" s="22">
        <v>0</v>
      </c>
      <c r="CD302" s="22">
        <v>0</v>
      </c>
      <c r="CE302" s="110">
        <v>3.2250000000000001</v>
      </c>
      <c r="CF302" s="22">
        <v>0</v>
      </c>
      <c r="CG302" s="21">
        <f t="shared" si="130"/>
        <v>2.2709999999999999</v>
      </c>
      <c r="CH302" s="22">
        <v>0</v>
      </c>
      <c r="CI302" s="22">
        <v>0</v>
      </c>
      <c r="CJ302" s="21">
        <f t="shared" si="131"/>
        <v>2.2709999999999999</v>
      </c>
      <c r="CK302" s="21">
        <f t="shared" si="132"/>
        <v>0</v>
      </c>
      <c r="CL302" s="21">
        <f t="shared" si="133"/>
        <v>3.2250000000000001</v>
      </c>
      <c r="CM302" s="22">
        <v>0</v>
      </c>
      <c r="CN302" s="22">
        <v>0</v>
      </c>
      <c r="CO302" s="21">
        <f t="shared" si="134"/>
        <v>3.2250000000000001</v>
      </c>
      <c r="CP302" s="21">
        <f t="shared" si="135"/>
        <v>0</v>
      </c>
      <c r="CQ302" s="19"/>
    </row>
    <row r="303" spans="1:95" ht="78.75" x14ac:dyDescent="0.25">
      <c r="A303" s="24">
        <f t="shared" si="128"/>
        <v>41</v>
      </c>
      <c r="B303" s="53" t="s">
        <v>764</v>
      </c>
      <c r="C303" s="67" t="s">
        <v>765</v>
      </c>
      <c r="D303" s="19" t="s">
        <v>168</v>
      </c>
      <c r="E303" s="19">
        <v>2021</v>
      </c>
      <c r="F303" s="19">
        <v>0</v>
      </c>
      <c r="G303" s="19">
        <v>2021</v>
      </c>
      <c r="H303" s="22">
        <v>0</v>
      </c>
      <c r="I303" s="22">
        <v>0</v>
      </c>
      <c r="J303" s="22">
        <v>0</v>
      </c>
      <c r="K303" s="22">
        <f t="shared" si="137"/>
        <v>1.7697594501718213E-2</v>
      </c>
      <c r="L303" s="23">
        <f t="shared" si="138"/>
        <v>0.10299999999999999</v>
      </c>
      <c r="M303" s="28">
        <v>44228</v>
      </c>
      <c r="N303" s="22">
        <v>0</v>
      </c>
      <c r="O303" s="22">
        <v>0</v>
      </c>
      <c r="P303" s="22">
        <v>0</v>
      </c>
      <c r="Q303" s="22">
        <v>0</v>
      </c>
      <c r="R303" s="22">
        <v>0.13</v>
      </c>
      <c r="S303" s="22">
        <v>0.13</v>
      </c>
      <c r="T303" s="21">
        <v>0</v>
      </c>
      <c r="U303" s="23">
        <f t="shared" si="139"/>
        <v>0.10299999999999999</v>
      </c>
      <c r="V303" s="22">
        <v>0</v>
      </c>
      <c r="W303" s="22">
        <v>0</v>
      </c>
      <c r="X303" s="23">
        <f t="shared" si="140"/>
        <v>0.10299999999999999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22">
        <v>0</v>
      </c>
      <c r="AG303" s="22">
        <v>0</v>
      </c>
      <c r="AH303" s="22">
        <v>0</v>
      </c>
      <c r="AI303" s="22">
        <v>0</v>
      </c>
      <c r="AJ303" s="22">
        <v>0</v>
      </c>
      <c r="AK303" s="22">
        <v>0</v>
      </c>
      <c r="AL303" s="22">
        <v>0</v>
      </c>
      <c r="AM303" s="22">
        <v>0</v>
      </c>
      <c r="AN303" s="22">
        <v>0</v>
      </c>
      <c r="AO303" s="22">
        <v>0</v>
      </c>
      <c r="AP303" s="22">
        <v>0</v>
      </c>
      <c r="AQ303" s="22">
        <v>0</v>
      </c>
      <c r="AR303" s="22">
        <v>0</v>
      </c>
      <c r="AS303" s="22">
        <v>0</v>
      </c>
      <c r="AT303" s="22">
        <v>0</v>
      </c>
      <c r="AU303" s="22">
        <v>0</v>
      </c>
      <c r="AV303" s="22">
        <v>0</v>
      </c>
      <c r="AW303" s="22">
        <v>0</v>
      </c>
      <c r="AX303" s="22">
        <v>0</v>
      </c>
      <c r="AY303" s="22">
        <v>0</v>
      </c>
      <c r="AZ303" s="22">
        <v>0</v>
      </c>
      <c r="BA303" s="22">
        <v>0</v>
      </c>
      <c r="BB303" s="22">
        <v>0</v>
      </c>
      <c r="BC303" s="22">
        <v>0</v>
      </c>
      <c r="BD303" s="22">
        <v>0</v>
      </c>
      <c r="BE303" s="22">
        <v>0</v>
      </c>
      <c r="BF303" s="22">
        <v>0</v>
      </c>
      <c r="BG303" s="22">
        <v>0</v>
      </c>
      <c r="BH303" s="22">
        <v>0</v>
      </c>
      <c r="BI303" s="22">
        <v>0</v>
      </c>
      <c r="BJ303" s="22">
        <v>0</v>
      </c>
      <c r="BK303" s="22">
        <v>0</v>
      </c>
      <c r="BL303" s="22">
        <v>0</v>
      </c>
      <c r="BM303" s="22">
        <v>0</v>
      </c>
      <c r="BN303" s="22">
        <v>0</v>
      </c>
      <c r="BO303" s="22">
        <v>0</v>
      </c>
      <c r="BP303" s="22">
        <v>0</v>
      </c>
      <c r="BQ303" s="22">
        <v>0</v>
      </c>
      <c r="BR303" s="22">
        <v>0</v>
      </c>
      <c r="BS303" s="22">
        <v>0</v>
      </c>
      <c r="BT303" s="22">
        <v>0</v>
      </c>
      <c r="BU303" s="22">
        <v>0</v>
      </c>
      <c r="BV303" s="22">
        <v>0</v>
      </c>
      <c r="BW303" s="23">
        <f t="shared" si="136"/>
        <v>9.7000000000000003E-2</v>
      </c>
      <c r="BX303" s="22">
        <v>0</v>
      </c>
      <c r="BY303" s="22">
        <v>0</v>
      </c>
      <c r="BZ303" s="110">
        <v>9.7000000000000003E-2</v>
      </c>
      <c r="CA303" s="22">
        <v>0</v>
      </c>
      <c r="CB303" s="23">
        <f t="shared" si="141"/>
        <v>0.10299999999999999</v>
      </c>
      <c r="CC303" s="22">
        <v>0</v>
      </c>
      <c r="CD303" s="22">
        <v>0</v>
      </c>
      <c r="CE303" s="110">
        <v>0.10299999999999999</v>
      </c>
      <c r="CF303" s="22">
        <v>0</v>
      </c>
      <c r="CG303" s="21">
        <f t="shared" si="130"/>
        <v>9.7000000000000003E-2</v>
      </c>
      <c r="CH303" s="22">
        <v>0</v>
      </c>
      <c r="CI303" s="22">
        <v>0</v>
      </c>
      <c r="CJ303" s="21">
        <f t="shared" si="131"/>
        <v>9.7000000000000003E-2</v>
      </c>
      <c r="CK303" s="21">
        <f t="shared" si="132"/>
        <v>0</v>
      </c>
      <c r="CL303" s="21">
        <f t="shared" si="133"/>
        <v>0.10299999999999999</v>
      </c>
      <c r="CM303" s="22">
        <v>0</v>
      </c>
      <c r="CN303" s="22">
        <v>0</v>
      </c>
      <c r="CO303" s="21">
        <f t="shared" si="134"/>
        <v>0.10299999999999999</v>
      </c>
      <c r="CP303" s="21">
        <f t="shared" si="135"/>
        <v>0</v>
      </c>
      <c r="CQ303" s="19"/>
    </row>
    <row r="304" spans="1:95" ht="78.75" x14ac:dyDescent="0.25">
      <c r="A304" s="24">
        <f t="shared" si="128"/>
        <v>42</v>
      </c>
      <c r="B304" s="69" t="s">
        <v>766</v>
      </c>
      <c r="C304" s="67" t="s">
        <v>767</v>
      </c>
      <c r="D304" s="19" t="s">
        <v>168</v>
      </c>
      <c r="E304" s="19">
        <v>2021</v>
      </c>
      <c r="F304" s="19">
        <v>0</v>
      </c>
      <c r="G304" s="19">
        <v>2021</v>
      </c>
      <c r="H304" s="22">
        <v>0</v>
      </c>
      <c r="I304" s="22">
        <v>0</v>
      </c>
      <c r="J304" s="22">
        <v>0</v>
      </c>
      <c r="K304" s="22">
        <f t="shared" si="137"/>
        <v>0.45257731958762881</v>
      </c>
      <c r="L304" s="23">
        <f t="shared" si="138"/>
        <v>2.6339999999999999</v>
      </c>
      <c r="M304" s="28">
        <v>44228</v>
      </c>
      <c r="N304" s="22">
        <v>0</v>
      </c>
      <c r="O304" s="22">
        <v>0</v>
      </c>
      <c r="P304" s="22">
        <v>0</v>
      </c>
      <c r="Q304" s="22">
        <v>0</v>
      </c>
      <c r="R304" s="22">
        <v>8.5</v>
      </c>
      <c r="S304" s="22">
        <v>8.5</v>
      </c>
      <c r="T304" s="21">
        <v>0</v>
      </c>
      <c r="U304" s="23">
        <f t="shared" si="139"/>
        <v>2.6339999999999999</v>
      </c>
      <c r="V304" s="22">
        <v>0</v>
      </c>
      <c r="W304" s="22">
        <v>0</v>
      </c>
      <c r="X304" s="23">
        <f t="shared" si="140"/>
        <v>2.6339999999999999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  <c r="AH304" s="22">
        <v>0</v>
      </c>
      <c r="AI304" s="22">
        <v>0</v>
      </c>
      <c r="AJ304" s="22">
        <v>0</v>
      </c>
      <c r="AK304" s="22">
        <v>0</v>
      </c>
      <c r="AL304" s="22">
        <v>0</v>
      </c>
      <c r="AM304" s="22">
        <v>0</v>
      </c>
      <c r="AN304" s="22">
        <v>0</v>
      </c>
      <c r="AO304" s="22">
        <v>0</v>
      </c>
      <c r="AP304" s="22">
        <v>0</v>
      </c>
      <c r="AQ304" s="22">
        <v>0</v>
      </c>
      <c r="AR304" s="22">
        <v>0</v>
      </c>
      <c r="AS304" s="22">
        <v>0</v>
      </c>
      <c r="AT304" s="22">
        <v>0</v>
      </c>
      <c r="AU304" s="22">
        <v>0</v>
      </c>
      <c r="AV304" s="22">
        <v>0</v>
      </c>
      <c r="AW304" s="22">
        <v>0</v>
      </c>
      <c r="AX304" s="22">
        <v>0</v>
      </c>
      <c r="AY304" s="22">
        <v>0</v>
      </c>
      <c r="AZ304" s="22">
        <v>0</v>
      </c>
      <c r="BA304" s="22">
        <v>0</v>
      </c>
      <c r="BB304" s="22">
        <v>0</v>
      </c>
      <c r="BC304" s="22">
        <v>0</v>
      </c>
      <c r="BD304" s="22">
        <v>0</v>
      </c>
      <c r="BE304" s="22">
        <v>0</v>
      </c>
      <c r="BF304" s="22">
        <v>0</v>
      </c>
      <c r="BG304" s="22">
        <v>0</v>
      </c>
      <c r="BH304" s="22">
        <v>0</v>
      </c>
      <c r="BI304" s="22">
        <v>0</v>
      </c>
      <c r="BJ304" s="22">
        <v>0</v>
      </c>
      <c r="BK304" s="22">
        <v>0</v>
      </c>
      <c r="BL304" s="22">
        <v>0</v>
      </c>
      <c r="BM304" s="22">
        <v>0</v>
      </c>
      <c r="BN304" s="22">
        <v>0</v>
      </c>
      <c r="BO304" s="22">
        <v>0</v>
      </c>
      <c r="BP304" s="22">
        <v>0</v>
      </c>
      <c r="BQ304" s="22">
        <v>0</v>
      </c>
      <c r="BR304" s="22">
        <v>0</v>
      </c>
      <c r="BS304" s="22">
        <v>0</v>
      </c>
      <c r="BT304" s="22">
        <v>0</v>
      </c>
      <c r="BU304" s="22">
        <v>0</v>
      </c>
      <c r="BV304" s="22">
        <v>0</v>
      </c>
      <c r="BW304" s="23">
        <f t="shared" si="136"/>
        <v>7.282</v>
      </c>
      <c r="BX304" s="22">
        <v>0</v>
      </c>
      <c r="BY304" s="22">
        <v>0</v>
      </c>
      <c r="BZ304" s="110">
        <v>7.282</v>
      </c>
      <c r="CA304" s="22">
        <v>0</v>
      </c>
      <c r="CB304" s="23">
        <f t="shared" si="141"/>
        <v>2.6339999999999999</v>
      </c>
      <c r="CC304" s="22">
        <v>0</v>
      </c>
      <c r="CD304" s="22">
        <v>0</v>
      </c>
      <c r="CE304" s="110">
        <v>2.6339999999999999</v>
      </c>
      <c r="CF304" s="22">
        <v>0</v>
      </c>
      <c r="CG304" s="21">
        <f t="shared" si="130"/>
        <v>7.282</v>
      </c>
      <c r="CH304" s="22">
        <v>0</v>
      </c>
      <c r="CI304" s="22">
        <v>0</v>
      </c>
      <c r="CJ304" s="21">
        <f t="shared" si="131"/>
        <v>7.282</v>
      </c>
      <c r="CK304" s="21">
        <f t="shared" si="132"/>
        <v>0</v>
      </c>
      <c r="CL304" s="21">
        <f t="shared" si="133"/>
        <v>2.6339999999999999</v>
      </c>
      <c r="CM304" s="22">
        <v>0</v>
      </c>
      <c r="CN304" s="22">
        <v>0</v>
      </c>
      <c r="CO304" s="21">
        <f t="shared" si="134"/>
        <v>2.6339999999999999</v>
      </c>
      <c r="CP304" s="21">
        <f t="shared" si="135"/>
        <v>0</v>
      </c>
      <c r="CQ304" s="19"/>
    </row>
    <row r="305" spans="1:95" ht="63" x14ac:dyDescent="0.25">
      <c r="A305" s="24">
        <f t="shared" si="128"/>
        <v>43</v>
      </c>
      <c r="B305" s="117" t="s">
        <v>808</v>
      </c>
      <c r="C305" s="70" t="s">
        <v>768</v>
      </c>
      <c r="D305" s="19" t="s">
        <v>168</v>
      </c>
      <c r="E305" s="19">
        <v>2021</v>
      </c>
      <c r="F305" s="19">
        <v>0</v>
      </c>
      <c r="G305" s="19">
        <v>2021</v>
      </c>
      <c r="H305" s="22">
        <v>0</v>
      </c>
      <c r="I305" s="22">
        <v>0</v>
      </c>
      <c r="J305" s="22">
        <v>0</v>
      </c>
      <c r="K305" s="22">
        <f t="shared" si="137"/>
        <v>0.54707903780068734</v>
      </c>
      <c r="L305" s="23">
        <f t="shared" si="138"/>
        <v>3.1840000000000002</v>
      </c>
      <c r="M305" s="28">
        <v>44228</v>
      </c>
      <c r="N305" s="22">
        <v>0</v>
      </c>
      <c r="O305" s="22">
        <v>0</v>
      </c>
      <c r="P305" s="22">
        <v>0</v>
      </c>
      <c r="Q305" s="22">
        <v>0</v>
      </c>
      <c r="R305" s="22">
        <v>1.8</v>
      </c>
      <c r="S305" s="22">
        <v>1.8</v>
      </c>
      <c r="T305" s="21">
        <v>0</v>
      </c>
      <c r="U305" s="23">
        <f t="shared" si="139"/>
        <v>3.1840000000000002</v>
      </c>
      <c r="V305" s="22">
        <v>0</v>
      </c>
      <c r="W305" s="22">
        <v>0</v>
      </c>
      <c r="X305" s="23">
        <f t="shared" si="140"/>
        <v>3.1840000000000002</v>
      </c>
      <c r="Y305" s="22">
        <v>0</v>
      </c>
      <c r="Z305" s="22">
        <v>0</v>
      </c>
      <c r="AA305" s="22">
        <v>0</v>
      </c>
      <c r="AB305" s="22">
        <v>0</v>
      </c>
      <c r="AC305" s="22">
        <v>0</v>
      </c>
      <c r="AD305" s="22">
        <v>0</v>
      </c>
      <c r="AE305" s="22">
        <v>0</v>
      </c>
      <c r="AF305" s="22">
        <v>0</v>
      </c>
      <c r="AG305" s="22">
        <v>0</v>
      </c>
      <c r="AH305" s="22">
        <v>0</v>
      </c>
      <c r="AI305" s="22">
        <v>0</v>
      </c>
      <c r="AJ305" s="22">
        <v>0</v>
      </c>
      <c r="AK305" s="22">
        <v>0</v>
      </c>
      <c r="AL305" s="22">
        <v>0</v>
      </c>
      <c r="AM305" s="22">
        <v>0</v>
      </c>
      <c r="AN305" s="22">
        <v>0</v>
      </c>
      <c r="AO305" s="22">
        <v>0</v>
      </c>
      <c r="AP305" s="22">
        <v>0</v>
      </c>
      <c r="AQ305" s="22">
        <v>0</v>
      </c>
      <c r="AR305" s="22">
        <v>0</v>
      </c>
      <c r="AS305" s="22">
        <v>0</v>
      </c>
      <c r="AT305" s="22">
        <v>0</v>
      </c>
      <c r="AU305" s="22">
        <v>0</v>
      </c>
      <c r="AV305" s="22">
        <v>0</v>
      </c>
      <c r="AW305" s="22">
        <v>0</v>
      </c>
      <c r="AX305" s="22">
        <v>0</v>
      </c>
      <c r="AY305" s="22">
        <v>0</v>
      </c>
      <c r="AZ305" s="22">
        <v>0</v>
      </c>
      <c r="BA305" s="22">
        <v>0</v>
      </c>
      <c r="BB305" s="22">
        <v>0</v>
      </c>
      <c r="BC305" s="22">
        <v>0</v>
      </c>
      <c r="BD305" s="22">
        <v>0</v>
      </c>
      <c r="BE305" s="22">
        <v>0</v>
      </c>
      <c r="BF305" s="22">
        <v>0</v>
      </c>
      <c r="BG305" s="22">
        <v>0</v>
      </c>
      <c r="BH305" s="22">
        <v>0</v>
      </c>
      <c r="BI305" s="22">
        <v>0</v>
      </c>
      <c r="BJ305" s="22">
        <v>0</v>
      </c>
      <c r="BK305" s="22">
        <v>0</v>
      </c>
      <c r="BL305" s="22">
        <v>0</v>
      </c>
      <c r="BM305" s="22">
        <v>0</v>
      </c>
      <c r="BN305" s="22">
        <v>0</v>
      </c>
      <c r="BO305" s="22">
        <v>0</v>
      </c>
      <c r="BP305" s="22">
        <v>0</v>
      </c>
      <c r="BQ305" s="22">
        <v>0</v>
      </c>
      <c r="BR305" s="22">
        <v>0</v>
      </c>
      <c r="BS305" s="22">
        <v>0</v>
      </c>
      <c r="BT305" s="22">
        <v>0</v>
      </c>
      <c r="BU305" s="22">
        <v>0</v>
      </c>
      <c r="BV305" s="22">
        <v>0</v>
      </c>
      <c r="BW305" s="23">
        <f t="shared" si="136"/>
        <v>3.246</v>
      </c>
      <c r="BX305" s="22">
        <v>0</v>
      </c>
      <c r="BY305" s="22">
        <v>0</v>
      </c>
      <c r="BZ305" s="110">
        <v>3.246</v>
      </c>
      <c r="CA305" s="22">
        <v>0</v>
      </c>
      <c r="CB305" s="23">
        <f t="shared" si="141"/>
        <v>3.1840000000000002</v>
      </c>
      <c r="CC305" s="22">
        <v>0</v>
      </c>
      <c r="CD305" s="22">
        <v>0</v>
      </c>
      <c r="CE305" s="110">
        <v>3.1840000000000002</v>
      </c>
      <c r="CF305" s="22">
        <v>0</v>
      </c>
      <c r="CG305" s="21">
        <f t="shared" si="130"/>
        <v>3.246</v>
      </c>
      <c r="CH305" s="22">
        <v>0</v>
      </c>
      <c r="CI305" s="22">
        <v>0</v>
      </c>
      <c r="CJ305" s="21">
        <f t="shared" si="131"/>
        <v>3.246</v>
      </c>
      <c r="CK305" s="21">
        <f t="shared" si="132"/>
        <v>0</v>
      </c>
      <c r="CL305" s="21">
        <f t="shared" si="133"/>
        <v>3.1840000000000002</v>
      </c>
      <c r="CM305" s="22">
        <v>0</v>
      </c>
      <c r="CN305" s="22">
        <v>0</v>
      </c>
      <c r="CO305" s="21">
        <f t="shared" si="134"/>
        <v>3.1840000000000002</v>
      </c>
      <c r="CP305" s="21">
        <f t="shared" si="135"/>
        <v>0</v>
      </c>
      <c r="CQ305" s="19"/>
    </row>
    <row r="306" spans="1:95" ht="47.25" x14ac:dyDescent="0.25">
      <c r="A306" s="24">
        <f t="shared" si="128"/>
        <v>44</v>
      </c>
      <c r="B306" s="68" t="s">
        <v>860</v>
      </c>
      <c r="C306" s="70" t="s">
        <v>110</v>
      </c>
      <c r="D306" s="19" t="s">
        <v>159</v>
      </c>
      <c r="E306" s="19">
        <v>2016</v>
      </c>
      <c r="F306" s="19">
        <v>2016</v>
      </c>
      <c r="G306" s="19">
        <v>2016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3">
        <f>SUM(Z306:AC306)</f>
        <v>1.8845136000000002</v>
      </c>
      <c r="Z306" s="22">
        <v>0</v>
      </c>
      <c r="AA306" s="22">
        <v>0</v>
      </c>
      <c r="AB306" s="23">
        <f>1744.92/1000*1.08</f>
        <v>1.8845136000000002</v>
      </c>
      <c r="AC306" s="22">
        <v>0</v>
      </c>
      <c r="AD306" s="23">
        <f>SUM(AE306:AH306)</f>
        <v>1.8485928000000003</v>
      </c>
      <c r="AE306" s="22">
        <v>0</v>
      </c>
      <c r="AF306" s="22">
        <v>0</v>
      </c>
      <c r="AG306" s="23">
        <f>1711.66/1000*1.08</f>
        <v>1.8485928000000003</v>
      </c>
      <c r="AH306" s="22">
        <v>0</v>
      </c>
      <c r="AI306" s="22">
        <v>0</v>
      </c>
      <c r="AJ306" s="22">
        <v>0</v>
      </c>
      <c r="AK306" s="22">
        <v>0</v>
      </c>
      <c r="AL306" s="22">
        <v>0</v>
      </c>
      <c r="AM306" s="22">
        <v>0</v>
      </c>
      <c r="AN306" s="22">
        <v>0</v>
      </c>
      <c r="AO306" s="22">
        <v>0</v>
      </c>
      <c r="AP306" s="22">
        <v>0</v>
      </c>
      <c r="AQ306" s="22">
        <v>0</v>
      </c>
      <c r="AR306" s="22">
        <v>0</v>
      </c>
      <c r="AS306" s="22">
        <v>0</v>
      </c>
      <c r="AT306" s="22">
        <v>0</v>
      </c>
      <c r="AU306" s="22">
        <v>0</v>
      </c>
      <c r="AV306" s="22">
        <v>0</v>
      </c>
      <c r="AW306" s="22">
        <v>0</v>
      </c>
      <c r="AX306" s="22">
        <v>0</v>
      </c>
      <c r="AY306" s="22">
        <v>0</v>
      </c>
      <c r="AZ306" s="22">
        <v>0</v>
      </c>
      <c r="BA306" s="22">
        <v>0</v>
      </c>
      <c r="BB306" s="22">
        <v>0</v>
      </c>
      <c r="BC306" s="22">
        <v>0</v>
      </c>
      <c r="BD306" s="22">
        <v>0</v>
      </c>
      <c r="BE306" s="22">
        <v>0</v>
      </c>
      <c r="BF306" s="22">
        <v>0</v>
      </c>
      <c r="BG306" s="22">
        <v>0</v>
      </c>
      <c r="BH306" s="22">
        <v>0</v>
      </c>
      <c r="BI306" s="22">
        <v>0</v>
      </c>
      <c r="BJ306" s="22">
        <v>0</v>
      </c>
      <c r="BK306" s="22">
        <v>0</v>
      </c>
      <c r="BL306" s="22">
        <v>0</v>
      </c>
      <c r="BM306" s="22">
        <v>0</v>
      </c>
      <c r="BN306" s="22">
        <v>0</v>
      </c>
      <c r="BO306" s="22">
        <v>0</v>
      </c>
      <c r="BP306" s="22">
        <v>0</v>
      </c>
      <c r="BQ306" s="22">
        <v>0</v>
      </c>
      <c r="BR306" s="22">
        <v>0</v>
      </c>
      <c r="BS306" s="22">
        <v>0</v>
      </c>
      <c r="BT306" s="22">
        <v>0</v>
      </c>
      <c r="BU306" s="22">
        <v>0</v>
      </c>
      <c r="BV306" s="22">
        <v>0</v>
      </c>
      <c r="BW306" s="22">
        <v>0</v>
      </c>
      <c r="BX306" s="22">
        <v>0</v>
      </c>
      <c r="BY306" s="22">
        <v>0</v>
      </c>
      <c r="BZ306" s="22">
        <v>0</v>
      </c>
      <c r="CA306" s="22">
        <v>0</v>
      </c>
      <c r="CB306" s="22">
        <v>0</v>
      </c>
      <c r="CC306" s="22">
        <v>0</v>
      </c>
      <c r="CD306" s="22">
        <v>0</v>
      </c>
      <c r="CE306" s="22">
        <v>0</v>
      </c>
      <c r="CF306" s="22">
        <v>0</v>
      </c>
      <c r="CG306" s="22">
        <v>0</v>
      </c>
      <c r="CH306" s="22">
        <v>0</v>
      </c>
      <c r="CI306" s="22">
        <v>0</v>
      </c>
      <c r="CJ306" s="22">
        <v>0</v>
      </c>
      <c r="CK306" s="22">
        <v>0</v>
      </c>
      <c r="CL306" s="22">
        <v>0</v>
      </c>
      <c r="CM306" s="22">
        <v>0</v>
      </c>
      <c r="CN306" s="22">
        <v>0</v>
      </c>
      <c r="CO306" s="22">
        <v>0</v>
      </c>
      <c r="CP306" s="22">
        <v>0</v>
      </c>
      <c r="CQ306" s="19"/>
    </row>
    <row r="307" spans="1:95" ht="63" x14ac:dyDescent="0.25">
      <c r="A307" s="24">
        <f t="shared" si="128"/>
        <v>45</v>
      </c>
      <c r="B307" s="68" t="s">
        <v>861</v>
      </c>
      <c r="C307" s="70" t="s">
        <v>110</v>
      </c>
      <c r="D307" s="19" t="s">
        <v>159</v>
      </c>
      <c r="E307" s="19">
        <v>2016</v>
      </c>
      <c r="F307" s="19">
        <v>2016</v>
      </c>
      <c r="G307" s="19">
        <v>2016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3">
        <f t="shared" ref="Y307:Y309" si="142">SUM(Z307:AC307)</f>
        <v>1.4195628000000002</v>
      </c>
      <c r="Z307" s="22">
        <v>0</v>
      </c>
      <c r="AA307" s="22">
        <v>0</v>
      </c>
      <c r="AB307" s="23">
        <f>1314.41/1000*1.08</f>
        <v>1.4195628000000002</v>
      </c>
      <c r="AC307" s="22">
        <v>0</v>
      </c>
      <c r="AD307" s="23">
        <f t="shared" ref="AD307:AD309" si="143">SUM(AE307:AH307)</f>
        <v>1.3908996</v>
      </c>
      <c r="AE307" s="22">
        <v>0</v>
      </c>
      <c r="AF307" s="22">
        <v>0</v>
      </c>
      <c r="AG307" s="23">
        <f>1287.87/1000*1.08</f>
        <v>1.3908996</v>
      </c>
      <c r="AH307" s="22">
        <v>0</v>
      </c>
      <c r="AI307" s="22">
        <v>0</v>
      </c>
      <c r="AJ307" s="22">
        <v>0</v>
      </c>
      <c r="AK307" s="22">
        <v>0</v>
      </c>
      <c r="AL307" s="22">
        <v>0</v>
      </c>
      <c r="AM307" s="22">
        <v>0</v>
      </c>
      <c r="AN307" s="22">
        <v>0</v>
      </c>
      <c r="AO307" s="22">
        <v>0</v>
      </c>
      <c r="AP307" s="22">
        <v>0</v>
      </c>
      <c r="AQ307" s="22">
        <v>0</v>
      </c>
      <c r="AR307" s="22">
        <v>0</v>
      </c>
      <c r="AS307" s="22">
        <v>0</v>
      </c>
      <c r="AT307" s="22">
        <v>0</v>
      </c>
      <c r="AU307" s="22">
        <v>0</v>
      </c>
      <c r="AV307" s="22">
        <v>0</v>
      </c>
      <c r="AW307" s="22">
        <v>0</v>
      </c>
      <c r="AX307" s="22">
        <v>0</v>
      </c>
      <c r="AY307" s="22">
        <v>0</v>
      </c>
      <c r="AZ307" s="22">
        <v>0</v>
      </c>
      <c r="BA307" s="22">
        <v>0</v>
      </c>
      <c r="BB307" s="22">
        <v>0</v>
      </c>
      <c r="BC307" s="22">
        <v>0</v>
      </c>
      <c r="BD307" s="22">
        <v>0</v>
      </c>
      <c r="BE307" s="22">
        <v>0</v>
      </c>
      <c r="BF307" s="22">
        <v>0</v>
      </c>
      <c r="BG307" s="22">
        <v>0</v>
      </c>
      <c r="BH307" s="22">
        <v>0</v>
      </c>
      <c r="BI307" s="22">
        <v>0</v>
      </c>
      <c r="BJ307" s="22">
        <v>0</v>
      </c>
      <c r="BK307" s="22">
        <v>0</v>
      </c>
      <c r="BL307" s="22">
        <v>0</v>
      </c>
      <c r="BM307" s="22">
        <v>0</v>
      </c>
      <c r="BN307" s="22">
        <v>0</v>
      </c>
      <c r="BO307" s="22">
        <v>0</v>
      </c>
      <c r="BP307" s="22">
        <v>0</v>
      </c>
      <c r="BQ307" s="22">
        <v>0</v>
      </c>
      <c r="BR307" s="22">
        <v>0</v>
      </c>
      <c r="BS307" s="22">
        <v>0</v>
      </c>
      <c r="BT307" s="22">
        <v>0</v>
      </c>
      <c r="BU307" s="22">
        <v>0</v>
      </c>
      <c r="BV307" s="22">
        <v>0</v>
      </c>
      <c r="BW307" s="22">
        <v>0</v>
      </c>
      <c r="BX307" s="22">
        <v>0</v>
      </c>
      <c r="BY307" s="22">
        <v>0</v>
      </c>
      <c r="BZ307" s="22">
        <v>0</v>
      </c>
      <c r="CA307" s="22">
        <v>0</v>
      </c>
      <c r="CB307" s="22">
        <v>0</v>
      </c>
      <c r="CC307" s="22">
        <v>0</v>
      </c>
      <c r="CD307" s="22">
        <v>0</v>
      </c>
      <c r="CE307" s="22">
        <v>0</v>
      </c>
      <c r="CF307" s="22">
        <v>0</v>
      </c>
      <c r="CG307" s="22">
        <v>0</v>
      </c>
      <c r="CH307" s="22">
        <v>0</v>
      </c>
      <c r="CI307" s="22">
        <v>0</v>
      </c>
      <c r="CJ307" s="22">
        <v>0</v>
      </c>
      <c r="CK307" s="22">
        <v>0</v>
      </c>
      <c r="CL307" s="22">
        <v>0</v>
      </c>
      <c r="CM307" s="22">
        <v>0</v>
      </c>
      <c r="CN307" s="22">
        <v>0</v>
      </c>
      <c r="CO307" s="22">
        <v>0</v>
      </c>
      <c r="CP307" s="22">
        <v>0</v>
      </c>
      <c r="CQ307" s="19"/>
    </row>
    <row r="308" spans="1:95" ht="47.25" x14ac:dyDescent="0.25">
      <c r="A308" s="24">
        <f t="shared" si="128"/>
        <v>46</v>
      </c>
      <c r="B308" s="68" t="s">
        <v>862</v>
      </c>
      <c r="C308" s="70" t="s">
        <v>110</v>
      </c>
      <c r="D308" s="19" t="s">
        <v>159</v>
      </c>
      <c r="E308" s="19">
        <v>2016</v>
      </c>
      <c r="F308" s="19">
        <v>2016</v>
      </c>
      <c r="G308" s="19">
        <v>2016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3">
        <f t="shared" si="142"/>
        <v>1.4680655999999999</v>
      </c>
      <c r="Z308" s="22">
        <v>0</v>
      </c>
      <c r="AA308" s="22">
        <v>0</v>
      </c>
      <c r="AB308" s="23">
        <f>1359.32/1000*1.08</f>
        <v>1.4680655999999999</v>
      </c>
      <c r="AC308" s="22">
        <v>0</v>
      </c>
      <c r="AD308" s="23">
        <f t="shared" si="143"/>
        <v>0</v>
      </c>
      <c r="AE308" s="22">
        <v>0</v>
      </c>
      <c r="AF308" s="22">
        <v>0</v>
      </c>
      <c r="AG308" s="23">
        <v>0</v>
      </c>
      <c r="AH308" s="22">
        <v>0</v>
      </c>
      <c r="AI308" s="22">
        <v>0</v>
      </c>
      <c r="AJ308" s="22">
        <v>0</v>
      </c>
      <c r="AK308" s="22">
        <v>0</v>
      </c>
      <c r="AL308" s="22">
        <v>0</v>
      </c>
      <c r="AM308" s="22">
        <v>0</v>
      </c>
      <c r="AN308" s="22">
        <v>0</v>
      </c>
      <c r="AO308" s="22">
        <v>0</v>
      </c>
      <c r="AP308" s="22">
        <v>0</v>
      </c>
      <c r="AQ308" s="22">
        <v>0</v>
      </c>
      <c r="AR308" s="22">
        <v>0</v>
      </c>
      <c r="AS308" s="22">
        <v>0</v>
      </c>
      <c r="AT308" s="22">
        <v>0</v>
      </c>
      <c r="AU308" s="22">
        <v>0</v>
      </c>
      <c r="AV308" s="22">
        <v>0</v>
      </c>
      <c r="AW308" s="22">
        <v>0</v>
      </c>
      <c r="AX308" s="22">
        <v>0</v>
      </c>
      <c r="AY308" s="22">
        <v>0</v>
      </c>
      <c r="AZ308" s="22">
        <v>0</v>
      </c>
      <c r="BA308" s="22">
        <v>0</v>
      </c>
      <c r="BB308" s="22">
        <v>0</v>
      </c>
      <c r="BC308" s="22">
        <v>0</v>
      </c>
      <c r="BD308" s="22">
        <v>0</v>
      </c>
      <c r="BE308" s="22">
        <v>0</v>
      </c>
      <c r="BF308" s="22">
        <v>0</v>
      </c>
      <c r="BG308" s="22">
        <v>0</v>
      </c>
      <c r="BH308" s="22">
        <v>0</v>
      </c>
      <c r="BI308" s="22">
        <v>0</v>
      </c>
      <c r="BJ308" s="22">
        <v>0</v>
      </c>
      <c r="BK308" s="22">
        <v>0</v>
      </c>
      <c r="BL308" s="22">
        <v>0</v>
      </c>
      <c r="BM308" s="22">
        <v>0</v>
      </c>
      <c r="BN308" s="22">
        <v>0</v>
      </c>
      <c r="BO308" s="22">
        <v>0</v>
      </c>
      <c r="BP308" s="22">
        <v>0</v>
      </c>
      <c r="BQ308" s="22">
        <v>0</v>
      </c>
      <c r="BR308" s="22">
        <v>0</v>
      </c>
      <c r="BS308" s="22">
        <v>0</v>
      </c>
      <c r="BT308" s="22">
        <v>0</v>
      </c>
      <c r="BU308" s="22">
        <v>0</v>
      </c>
      <c r="BV308" s="22">
        <v>0</v>
      </c>
      <c r="BW308" s="22">
        <v>0</v>
      </c>
      <c r="BX308" s="22">
        <v>0</v>
      </c>
      <c r="BY308" s="22">
        <v>0</v>
      </c>
      <c r="BZ308" s="22">
        <v>0</v>
      </c>
      <c r="CA308" s="22">
        <v>0</v>
      </c>
      <c r="CB308" s="22">
        <v>0</v>
      </c>
      <c r="CC308" s="22">
        <v>0</v>
      </c>
      <c r="CD308" s="22">
        <v>0</v>
      </c>
      <c r="CE308" s="22">
        <v>0</v>
      </c>
      <c r="CF308" s="22">
        <v>0</v>
      </c>
      <c r="CG308" s="22">
        <v>0</v>
      </c>
      <c r="CH308" s="22">
        <v>0</v>
      </c>
      <c r="CI308" s="22">
        <v>0</v>
      </c>
      <c r="CJ308" s="22">
        <v>0</v>
      </c>
      <c r="CK308" s="22">
        <v>0</v>
      </c>
      <c r="CL308" s="22">
        <v>0</v>
      </c>
      <c r="CM308" s="22">
        <v>0</v>
      </c>
      <c r="CN308" s="22">
        <v>0</v>
      </c>
      <c r="CO308" s="22">
        <v>0</v>
      </c>
      <c r="CP308" s="22">
        <v>0</v>
      </c>
      <c r="CQ308" s="19"/>
    </row>
    <row r="309" spans="1:95" ht="31.5" x14ac:dyDescent="0.25">
      <c r="A309" s="24">
        <f t="shared" si="128"/>
        <v>47</v>
      </c>
      <c r="B309" s="68" t="s">
        <v>863</v>
      </c>
      <c r="C309" s="70" t="s">
        <v>110</v>
      </c>
      <c r="D309" s="19" t="s">
        <v>159</v>
      </c>
      <c r="E309" s="19">
        <v>2016</v>
      </c>
      <c r="F309" s="19">
        <v>2016</v>
      </c>
      <c r="G309" s="19">
        <v>2016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3">
        <f t="shared" si="142"/>
        <v>0.40179239999999999</v>
      </c>
      <c r="Z309" s="22">
        <v>0</v>
      </c>
      <c r="AA309" s="22">
        <v>0</v>
      </c>
      <c r="AB309" s="23">
        <f>372.03/1000*1.08</f>
        <v>0.40179239999999999</v>
      </c>
      <c r="AC309" s="22">
        <v>0</v>
      </c>
      <c r="AD309" s="23">
        <f t="shared" si="143"/>
        <v>0.41300280000000006</v>
      </c>
      <c r="AE309" s="22">
        <v>0</v>
      </c>
      <c r="AF309" s="22">
        <v>0</v>
      </c>
      <c r="AG309" s="23">
        <f>382.41/1000*1.08</f>
        <v>0.41300280000000006</v>
      </c>
      <c r="AH309" s="22">
        <v>0</v>
      </c>
      <c r="AI309" s="22">
        <v>0</v>
      </c>
      <c r="AJ309" s="22">
        <v>0</v>
      </c>
      <c r="AK309" s="22">
        <v>0</v>
      </c>
      <c r="AL309" s="22">
        <v>0</v>
      </c>
      <c r="AM309" s="22">
        <v>0</v>
      </c>
      <c r="AN309" s="22">
        <v>0</v>
      </c>
      <c r="AO309" s="22">
        <v>0</v>
      </c>
      <c r="AP309" s="22">
        <v>0</v>
      </c>
      <c r="AQ309" s="22">
        <v>0</v>
      </c>
      <c r="AR309" s="22">
        <v>0</v>
      </c>
      <c r="AS309" s="22">
        <v>0</v>
      </c>
      <c r="AT309" s="22">
        <v>0</v>
      </c>
      <c r="AU309" s="22">
        <v>0</v>
      </c>
      <c r="AV309" s="22">
        <v>0</v>
      </c>
      <c r="AW309" s="22">
        <v>0</v>
      </c>
      <c r="AX309" s="22">
        <v>0</v>
      </c>
      <c r="AY309" s="22">
        <v>0</v>
      </c>
      <c r="AZ309" s="22">
        <v>0</v>
      </c>
      <c r="BA309" s="22">
        <v>0</v>
      </c>
      <c r="BB309" s="22">
        <v>0</v>
      </c>
      <c r="BC309" s="22">
        <v>0</v>
      </c>
      <c r="BD309" s="22">
        <v>0</v>
      </c>
      <c r="BE309" s="22">
        <v>0</v>
      </c>
      <c r="BF309" s="22">
        <v>0</v>
      </c>
      <c r="BG309" s="22">
        <v>0</v>
      </c>
      <c r="BH309" s="22">
        <v>0</v>
      </c>
      <c r="BI309" s="22">
        <v>0</v>
      </c>
      <c r="BJ309" s="22">
        <v>0</v>
      </c>
      <c r="BK309" s="22">
        <v>0</v>
      </c>
      <c r="BL309" s="22">
        <v>0</v>
      </c>
      <c r="BM309" s="22">
        <v>0</v>
      </c>
      <c r="BN309" s="22">
        <v>0</v>
      </c>
      <c r="BO309" s="22">
        <v>0</v>
      </c>
      <c r="BP309" s="22">
        <v>0</v>
      </c>
      <c r="BQ309" s="22">
        <v>0</v>
      </c>
      <c r="BR309" s="22">
        <v>0</v>
      </c>
      <c r="BS309" s="22">
        <v>0</v>
      </c>
      <c r="BT309" s="22">
        <v>0</v>
      </c>
      <c r="BU309" s="22">
        <v>0</v>
      </c>
      <c r="BV309" s="22">
        <v>0</v>
      </c>
      <c r="BW309" s="22">
        <v>0</v>
      </c>
      <c r="BX309" s="22">
        <v>0</v>
      </c>
      <c r="BY309" s="22">
        <v>0</v>
      </c>
      <c r="BZ309" s="22">
        <v>0</v>
      </c>
      <c r="CA309" s="22">
        <v>0</v>
      </c>
      <c r="CB309" s="22">
        <v>0</v>
      </c>
      <c r="CC309" s="22">
        <v>0</v>
      </c>
      <c r="CD309" s="22">
        <v>0</v>
      </c>
      <c r="CE309" s="22">
        <v>0</v>
      </c>
      <c r="CF309" s="22">
        <v>0</v>
      </c>
      <c r="CG309" s="22">
        <v>0</v>
      </c>
      <c r="CH309" s="22">
        <v>0</v>
      </c>
      <c r="CI309" s="22">
        <v>0</v>
      </c>
      <c r="CJ309" s="22">
        <v>0</v>
      </c>
      <c r="CK309" s="22">
        <v>0</v>
      </c>
      <c r="CL309" s="22">
        <v>0</v>
      </c>
      <c r="CM309" s="22">
        <v>0</v>
      </c>
      <c r="CN309" s="22">
        <v>0</v>
      </c>
      <c r="CO309" s="22">
        <v>0</v>
      </c>
      <c r="CP309" s="22">
        <v>0</v>
      </c>
      <c r="CQ309" s="19"/>
    </row>
    <row r="310" spans="1:95" ht="47.25" x14ac:dyDescent="0.25">
      <c r="A310" s="24" t="s">
        <v>342</v>
      </c>
      <c r="B310" s="25" t="s">
        <v>343</v>
      </c>
      <c r="C310" s="26" t="s">
        <v>89</v>
      </c>
      <c r="D310" s="21">
        <v>0</v>
      </c>
      <c r="E310" s="21">
        <v>0</v>
      </c>
      <c r="F310" s="21">
        <v>0</v>
      </c>
      <c r="G310" s="21">
        <v>0</v>
      </c>
      <c r="H310" s="22">
        <v>0</v>
      </c>
      <c r="I310" s="21">
        <v>0</v>
      </c>
      <c r="J310" s="21">
        <v>0</v>
      </c>
      <c r="K310" s="22">
        <v>0</v>
      </c>
      <c r="L310" s="21">
        <v>0</v>
      </c>
      <c r="M310" s="21">
        <v>0</v>
      </c>
      <c r="N310" s="22">
        <v>0</v>
      </c>
      <c r="O310" s="22">
        <v>0</v>
      </c>
      <c r="P310" s="21">
        <v>0</v>
      </c>
      <c r="Q310" s="21">
        <v>0</v>
      </c>
      <c r="R310" s="22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  <c r="AH310" s="22">
        <v>0</v>
      </c>
      <c r="AI310" s="22">
        <v>0</v>
      </c>
      <c r="AJ310" s="22">
        <v>0</v>
      </c>
      <c r="AK310" s="22">
        <v>0</v>
      </c>
      <c r="AL310" s="19">
        <v>0</v>
      </c>
      <c r="AM310" s="22">
        <v>0</v>
      </c>
      <c r="AN310" s="22">
        <v>0</v>
      </c>
      <c r="AO310" s="19">
        <v>0</v>
      </c>
      <c r="AP310" s="19">
        <v>0</v>
      </c>
      <c r="AQ310" s="19">
        <v>0</v>
      </c>
      <c r="AR310" s="19">
        <v>0</v>
      </c>
      <c r="AS310" s="22">
        <v>0</v>
      </c>
      <c r="AT310" s="19">
        <v>0</v>
      </c>
      <c r="AU310" s="19">
        <v>0</v>
      </c>
      <c r="AV310" s="19">
        <v>0</v>
      </c>
      <c r="AW310" s="19">
        <v>0</v>
      </c>
      <c r="AX310" s="22">
        <v>0</v>
      </c>
      <c r="AY310" s="19">
        <v>0</v>
      </c>
      <c r="AZ310" s="19">
        <v>0</v>
      </c>
      <c r="BA310" s="19">
        <v>0</v>
      </c>
      <c r="BB310" s="19">
        <v>0</v>
      </c>
      <c r="BC310" s="22">
        <v>0</v>
      </c>
      <c r="BD310" s="19">
        <v>0</v>
      </c>
      <c r="BE310" s="19">
        <v>0</v>
      </c>
      <c r="BF310" s="19">
        <v>0</v>
      </c>
      <c r="BG310" s="22">
        <v>0</v>
      </c>
      <c r="BH310" s="22">
        <v>0</v>
      </c>
      <c r="BI310" s="19">
        <v>0</v>
      </c>
      <c r="BJ310" s="19">
        <v>0</v>
      </c>
      <c r="BK310" s="19">
        <v>0</v>
      </c>
      <c r="BL310" s="22">
        <v>0</v>
      </c>
      <c r="BM310" s="22">
        <v>0</v>
      </c>
      <c r="BN310" s="21">
        <v>0</v>
      </c>
      <c r="BO310" s="21">
        <v>0</v>
      </c>
      <c r="BP310" s="21">
        <v>0</v>
      </c>
      <c r="BQ310" s="21">
        <v>0</v>
      </c>
      <c r="BR310" s="22">
        <v>0</v>
      </c>
      <c r="BS310" s="21">
        <v>0</v>
      </c>
      <c r="BT310" s="21">
        <v>0</v>
      </c>
      <c r="BU310" s="21">
        <v>0</v>
      </c>
      <c r="BV310" s="21">
        <v>0</v>
      </c>
      <c r="BW310" s="22">
        <v>0</v>
      </c>
      <c r="BX310" s="21">
        <v>0</v>
      </c>
      <c r="BY310" s="21">
        <v>0</v>
      </c>
      <c r="BZ310" s="21">
        <v>0</v>
      </c>
      <c r="CA310" s="22">
        <v>0</v>
      </c>
      <c r="CB310" s="22">
        <v>0</v>
      </c>
      <c r="CC310" s="21">
        <v>0</v>
      </c>
      <c r="CD310" s="21">
        <v>0</v>
      </c>
      <c r="CE310" s="21">
        <v>0</v>
      </c>
      <c r="CF310" s="22">
        <v>0</v>
      </c>
      <c r="CG310" s="21">
        <f t="shared" si="130"/>
        <v>0</v>
      </c>
      <c r="CH310" s="21">
        <v>0</v>
      </c>
      <c r="CI310" s="21">
        <v>0</v>
      </c>
      <c r="CJ310" s="21">
        <f t="shared" si="131"/>
        <v>0</v>
      </c>
      <c r="CK310" s="21">
        <f t="shared" si="132"/>
        <v>0</v>
      </c>
      <c r="CL310" s="21">
        <f t="shared" si="133"/>
        <v>0</v>
      </c>
      <c r="CM310" s="21">
        <v>0</v>
      </c>
      <c r="CN310" s="21">
        <v>0</v>
      </c>
      <c r="CO310" s="21">
        <f t="shared" si="134"/>
        <v>0</v>
      </c>
      <c r="CP310" s="21">
        <f t="shared" si="135"/>
        <v>0</v>
      </c>
      <c r="CQ310" s="19"/>
    </row>
    <row r="311" spans="1:95" ht="31.5" x14ac:dyDescent="0.25">
      <c r="A311" s="24" t="s">
        <v>344</v>
      </c>
      <c r="B311" s="25" t="s">
        <v>345</v>
      </c>
      <c r="C311" s="26" t="s">
        <v>89</v>
      </c>
      <c r="D311" s="21">
        <v>0</v>
      </c>
      <c r="E311" s="21">
        <v>0</v>
      </c>
      <c r="F311" s="21">
        <v>0</v>
      </c>
      <c r="G311" s="21">
        <v>0</v>
      </c>
      <c r="H311" s="22">
        <v>23.3172</v>
      </c>
      <c r="I311" s="22">
        <v>116.58600000000001</v>
      </c>
      <c r="J311" s="21">
        <v>0</v>
      </c>
      <c r="K311" s="22">
        <v>10.456800000000001</v>
      </c>
      <c r="L311" s="22">
        <v>52.284000000000006</v>
      </c>
      <c r="M311" s="21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107.78</v>
      </c>
      <c r="U311" s="22">
        <v>32.536059000000002</v>
      </c>
      <c r="V311" s="22">
        <v>62.03</v>
      </c>
      <c r="W311" s="22">
        <v>68.66</v>
      </c>
      <c r="X311" s="22">
        <v>35.426059000000009</v>
      </c>
      <c r="Y311" s="22">
        <f>SUM(Y312:Y378)</f>
        <v>6.5166120000000003</v>
      </c>
      <c r="Z311" s="22">
        <f t="shared" ref="Z311:AH311" si="144">SUM(Z312:Z378)</f>
        <v>0</v>
      </c>
      <c r="AA311" s="22">
        <f t="shared" si="144"/>
        <v>0</v>
      </c>
      <c r="AB311" s="22">
        <f t="shared" si="144"/>
        <v>6.5166120000000003</v>
      </c>
      <c r="AC311" s="22">
        <f t="shared" si="144"/>
        <v>0</v>
      </c>
      <c r="AD311" s="22">
        <f t="shared" si="144"/>
        <v>8.8302744000000004</v>
      </c>
      <c r="AE311" s="22">
        <f t="shared" si="144"/>
        <v>0</v>
      </c>
      <c r="AF311" s="22">
        <f t="shared" si="144"/>
        <v>0</v>
      </c>
      <c r="AG311" s="22">
        <f t="shared" si="144"/>
        <v>8.8302744000000004</v>
      </c>
      <c r="AH311" s="22">
        <f t="shared" si="144"/>
        <v>0</v>
      </c>
      <c r="AI311" s="22">
        <v>29.03</v>
      </c>
      <c r="AJ311" s="22">
        <v>0</v>
      </c>
      <c r="AK311" s="22">
        <v>0</v>
      </c>
      <c r="AL311" s="22">
        <v>29.03</v>
      </c>
      <c r="AM311" s="22">
        <v>0</v>
      </c>
      <c r="AN311" s="22">
        <v>25.169999999999998</v>
      </c>
      <c r="AO311" s="22">
        <v>0</v>
      </c>
      <c r="AP311" s="22">
        <v>0</v>
      </c>
      <c r="AQ311" s="22">
        <v>25.169999999999998</v>
      </c>
      <c r="AR311" s="22">
        <v>0</v>
      </c>
      <c r="AS311" s="22">
        <v>25.753</v>
      </c>
      <c r="AT311" s="22">
        <v>0</v>
      </c>
      <c r="AU311" s="22">
        <v>0</v>
      </c>
      <c r="AV311" s="22">
        <v>25.753</v>
      </c>
      <c r="AW311" s="22">
        <v>0</v>
      </c>
      <c r="AX311" s="22">
        <v>25.757270000000002</v>
      </c>
      <c r="AY311" s="22">
        <v>0</v>
      </c>
      <c r="AZ311" s="22">
        <v>0</v>
      </c>
      <c r="BA311" s="22">
        <v>25.757270000000002</v>
      </c>
      <c r="BB311" s="22">
        <v>0</v>
      </c>
      <c r="BC311" s="22">
        <v>5.8340000000000005</v>
      </c>
      <c r="BD311" s="22">
        <v>0</v>
      </c>
      <c r="BE311" s="22">
        <v>0</v>
      </c>
      <c r="BF311" s="22">
        <v>5.8340000000000005</v>
      </c>
      <c r="BG311" s="22">
        <v>0</v>
      </c>
      <c r="BH311" s="22">
        <v>5.709797</v>
      </c>
      <c r="BI311" s="22">
        <v>0</v>
      </c>
      <c r="BJ311" s="22">
        <v>0</v>
      </c>
      <c r="BK311" s="22">
        <v>5.709797</v>
      </c>
      <c r="BL311" s="22">
        <v>0</v>
      </c>
      <c r="BM311" s="22">
        <v>3.8120590000000001</v>
      </c>
      <c r="BN311" s="22">
        <v>0</v>
      </c>
      <c r="BO311" s="22">
        <v>0</v>
      </c>
      <c r="BP311" s="22">
        <v>3.8120590000000001</v>
      </c>
      <c r="BQ311" s="22">
        <v>0</v>
      </c>
      <c r="BR311" s="22">
        <f>SUM(BR312:BR354)</f>
        <v>3.6373568980000002</v>
      </c>
      <c r="BS311" s="22">
        <f t="shared" ref="BS311:BV311" si="145">SUM(BS312:BS354)</f>
        <v>0</v>
      </c>
      <c r="BT311" s="22">
        <f t="shared" si="145"/>
        <v>0</v>
      </c>
      <c r="BU311" s="22">
        <f t="shared" si="145"/>
        <v>3.6373568980000002</v>
      </c>
      <c r="BV311" s="22">
        <f t="shared" si="145"/>
        <v>0</v>
      </c>
      <c r="BW311" s="22">
        <f>SUM(BW355:BW375)</f>
        <v>23.060999999999996</v>
      </c>
      <c r="BX311" s="22">
        <v>0</v>
      </c>
      <c r="BY311" s="22">
        <v>0</v>
      </c>
      <c r="BZ311" s="22">
        <f>SUM(BZ355:BZ375)</f>
        <v>23.060999999999996</v>
      </c>
      <c r="CA311" s="22">
        <v>0</v>
      </c>
      <c r="CB311" s="22">
        <f>SUM(CB312:CB375)</f>
        <v>22.412000000000006</v>
      </c>
      <c r="CC311" s="22">
        <f t="shared" ref="CC311:CF311" si="146">SUM(CC312:CC375)</f>
        <v>0</v>
      </c>
      <c r="CD311" s="22">
        <f t="shared" si="146"/>
        <v>0</v>
      </c>
      <c r="CE311" s="22">
        <f t="shared" si="146"/>
        <v>22.412000000000006</v>
      </c>
      <c r="CF311" s="22">
        <f t="shared" si="146"/>
        <v>0</v>
      </c>
      <c r="CG311" s="21">
        <f t="shared" si="130"/>
        <v>87.490059000000002</v>
      </c>
      <c r="CH311" s="22">
        <v>0</v>
      </c>
      <c r="CI311" s="22">
        <v>0</v>
      </c>
      <c r="CJ311" s="21">
        <f t="shared" si="131"/>
        <v>87.490059000000002</v>
      </c>
      <c r="CK311" s="21">
        <f t="shared" si="132"/>
        <v>0</v>
      </c>
      <c r="CL311" s="21">
        <f t="shared" si="133"/>
        <v>82.686423898000015</v>
      </c>
      <c r="CM311" s="22">
        <v>0</v>
      </c>
      <c r="CN311" s="22">
        <v>0</v>
      </c>
      <c r="CO311" s="21">
        <f t="shared" si="134"/>
        <v>82.686423898000015</v>
      </c>
      <c r="CP311" s="21">
        <f t="shared" si="135"/>
        <v>0</v>
      </c>
      <c r="CQ311" s="19"/>
    </row>
    <row r="312" spans="1:95" ht="47.25" x14ac:dyDescent="0.25">
      <c r="A312" s="24" t="s">
        <v>102</v>
      </c>
      <c r="B312" s="39" t="s">
        <v>626</v>
      </c>
      <c r="C312" s="40" t="s">
        <v>627</v>
      </c>
      <c r="D312" s="19" t="s">
        <v>353</v>
      </c>
      <c r="E312" s="19">
        <v>2020</v>
      </c>
      <c r="F312" s="21">
        <v>0</v>
      </c>
      <c r="G312" s="19">
        <v>2020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1">
        <v>0</v>
      </c>
      <c r="U312" s="22">
        <v>0.75</v>
      </c>
      <c r="V312" s="21">
        <v>0</v>
      </c>
      <c r="W312" s="21">
        <v>0</v>
      </c>
      <c r="X312" s="23">
        <v>0.75</v>
      </c>
      <c r="Y312" s="21">
        <v>0</v>
      </c>
      <c r="Z312" s="21">
        <v>0</v>
      </c>
      <c r="AA312" s="21">
        <v>0</v>
      </c>
      <c r="AB312" s="21">
        <v>0</v>
      </c>
      <c r="AC312" s="21">
        <v>0</v>
      </c>
      <c r="AD312" s="21">
        <v>0</v>
      </c>
      <c r="AE312" s="21">
        <v>0</v>
      </c>
      <c r="AF312" s="21">
        <v>0</v>
      </c>
      <c r="AG312" s="21">
        <v>0</v>
      </c>
      <c r="AH312" s="21">
        <v>0</v>
      </c>
      <c r="AI312" s="21">
        <v>0</v>
      </c>
      <c r="AJ312" s="21">
        <v>0</v>
      </c>
      <c r="AK312" s="21">
        <v>0</v>
      </c>
      <c r="AL312" s="21">
        <v>0</v>
      </c>
      <c r="AM312" s="21">
        <v>0</v>
      </c>
      <c r="AN312" s="21">
        <v>0</v>
      </c>
      <c r="AO312" s="21">
        <v>0</v>
      </c>
      <c r="AP312" s="21">
        <v>0</v>
      </c>
      <c r="AQ312" s="21">
        <v>0</v>
      </c>
      <c r="AR312" s="21">
        <v>0</v>
      </c>
      <c r="AS312" s="22">
        <v>0</v>
      </c>
      <c r="AT312" s="22" t="s">
        <v>87</v>
      </c>
      <c r="AU312" s="22" t="s">
        <v>87</v>
      </c>
      <c r="AV312" s="22" t="s">
        <v>87</v>
      </c>
      <c r="AW312" s="22" t="s">
        <v>87</v>
      </c>
      <c r="AX312" s="22">
        <v>0</v>
      </c>
      <c r="AY312" s="20" t="s">
        <v>87</v>
      </c>
      <c r="AZ312" s="20" t="s">
        <v>87</v>
      </c>
      <c r="BA312" s="20" t="s">
        <v>87</v>
      </c>
      <c r="BB312" s="20" t="s">
        <v>87</v>
      </c>
      <c r="BC312" s="22">
        <v>0</v>
      </c>
      <c r="BD312" s="20" t="s">
        <v>87</v>
      </c>
      <c r="BE312" s="20" t="s">
        <v>87</v>
      </c>
      <c r="BF312" s="20" t="s">
        <v>87</v>
      </c>
      <c r="BG312" s="20" t="s">
        <v>87</v>
      </c>
      <c r="BH312" s="22">
        <v>0</v>
      </c>
      <c r="BI312" s="20" t="s">
        <v>87</v>
      </c>
      <c r="BJ312" s="20" t="s">
        <v>87</v>
      </c>
      <c r="BK312" s="20" t="s">
        <v>87</v>
      </c>
      <c r="BL312" s="20" t="s">
        <v>87</v>
      </c>
      <c r="BM312" s="22">
        <v>0.75</v>
      </c>
      <c r="BN312" s="20" t="s">
        <v>87</v>
      </c>
      <c r="BO312" s="20" t="s">
        <v>87</v>
      </c>
      <c r="BP312" s="23">
        <v>0.75</v>
      </c>
      <c r="BQ312" s="20" t="s">
        <v>87</v>
      </c>
      <c r="BR312" s="22">
        <f>SUM(BS312:BV312)</f>
        <v>0.75</v>
      </c>
      <c r="BS312" s="20" t="s">
        <v>87</v>
      </c>
      <c r="BT312" s="20" t="s">
        <v>87</v>
      </c>
      <c r="BU312" s="27">
        <f>0.625*1.2</f>
        <v>0.75</v>
      </c>
      <c r="BV312" s="20" t="s">
        <v>87</v>
      </c>
      <c r="BW312" s="22">
        <v>0</v>
      </c>
      <c r="BX312" s="22" t="s">
        <v>87</v>
      </c>
      <c r="BY312" s="22" t="s">
        <v>87</v>
      </c>
      <c r="BZ312" s="22" t="s">
        <v>87</v>
      </c>
      <c r="CA312" s="22" t="s">
        <v>87</v>
      </c>
      <c r="CB312" s="22">
        <v>0</v>
      </c>
      <c r="CC312" s="22" t="s">
        <v>87</v>
      </c>
      <c r="CD312" s="22" t="s">
        <v>87</v>
      </c>
      <c r="CE312" s="22" t="s">
        <v>87</v>
      </c>
      <c r="CF312" s="22" t="s">
        <v>87</v>
      </c>
      <c r="CG312" s="21">
        <f t="shared" si="130"/>
        <v>0.75</v>
      </c>
      <c r="CH312" s="21">
        <v>0</v>
      </c>
      <c r="CI312" s="21">
        <v>0</v>
      </c>
      <c r="CJ312" s="21">
        <f t="shared" si="131"/>
        <v>0.75</v>
      </c>
      <c r="CK312" s="21">
        <f t="shared" si="132"/>
        <v>0</v>
      </c>
      <c r="CL312" s="21">
        <f t="shared" si="133"/>
        <v>0.75</v>
      </c>
      <c r="CM312" s="21">
        <v>0</v>
      </c>
      <c r="CN312" s="21">
        <v>0</v>
      </c>
      <c r="CO312" s="21">
        <f t="shared" si="134"/>
        <v>0.75</v>
      </c>
      <c r="CP312" s="21">
        <f t="shared" si="135"/>
        <v>0</v>
      </c>
      <c r="CQ312" s="19"/>
    </row>
    <row r="313" spans="1:95" ht="31.5" x14ac:dyDescent="0.25">
      <c r="A313" s="24" t="s">
        <v>409</v>
      </c>
      <c r="B313" s="36" t="s">
        <v>628</v>
      </c>
      <c r="C313" s="37" t="s">
        <v>629</v>
      </c>
      <c r="D313" s="19" t="s">
        <v>353</v>
      </c>
      <c r="E313" s="30">
        <v>2020</v>
      </c>
      <c r="F313" s="21">
        <v>0</v>
      </c>
      <c r="G313" s="54">
        <v>2020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0.55000000000000004</v>
      </c>
      <c r="V313" s="22">
        <v>0</v>
      </c>
      <c r="W313" s="22">
        <v>0</v>
      </c>
      <c r="X313" s="23">
        <v>0.55000000000000004</v>
      </c>
      <c r="Y313" s="21">
        <v>0</v>
      </c>
      <c r="Z313" s="21">
        <v>0</v>
      </c>
      <c r="AA313" s="21">
        <v>0</v>
      </c>
      <c r="AB313" s="21">
        <v>0</v>
      </c>
      <c r="AC313" s="21">
        <v>0</v>
      </c>
      <c r="AD313" s="21">
        <v>0</v>
      </c>
      <c r="AE313" s="21">
        <v>0</v>
      </c>
      <c r="AF313" s="21">
        <v>0</v>
      </c>
      <c r="AG313" s="21">
        <v>0</v>
      </c>
      <c r="AH313" s="21">
        <v>0</v>
      </c>
      <c r="AI313" s="21">
        <v>0</v>
      </c>
      <c r="AJ313" s="21">
        <v>0</v>
      </c>
      <c r="AK313" s="21">
        <v>0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1">
        <v>0</v>
      </c>
      <c r="AR313" s="21">
        <v>0</v>
      </c>
      <c r="AS313" s="21">
        <v>0</v>
      </c>
      <c r="AT313" s="21">
        <v>0</v>
      </c>
      <c r="AU313" s="21">
        <v>0</v>
      </c>
      <c r="AV313" s="21">
        <v>0</v>
      </c>
      <c r="AW313" s="21">
        <v>0</v>
      </c>
      <c r="AX313" s="21">
        <v>0</v>
      </c>
      <c r="AY313" s="21">
        <v>0</v>
      </c>
      <c r="AZ313" s="21">
        <v>0</v>
      </c>
      <c r="BA313" s="21">
        <v>0</v>
      </c>
      <c r="BB313" s="21">
        <v>0</v>
      </c>
      <c r="BC313" s="21">
        <v>0</v>
      </c>
      <c r="BD313" s="21">
        <v>0</v>
      </c>
      <c r="BE313" s="21">
        <v>0</v>
      </c>
      <c r="BF313" s="21">
        <v>0</v>
      </c>
      <c r="BG313" s="21">
        <v>0</v>
      </c>
      <c r="BH313" s="21">
        <v>0</v>
      </c>
      <c r="BI313" s="21">
        <v>0</v>
      </c>
      <c r="BJ313" s="21">
        <v>0</v>
      </c>
      <c r="BK313" s="21">
        <v>0</v>
      </c>
      <c r="BL313" s="21">
        <v>0</v>
      </c>
      <c r="BM313" s="23">
        <v>0.55000000000000004</v>
      </c>
      <c r="BN313" s="21">
        <v>0</v>
      </c>
      <c r="BO313" s="21">
        <v>0</v>
      </c>
      <c r="BP313" s="23">
        <v>0.55000000000000004</v>
      </c>
      <c r="BQ313" s="21">
        <v>0</v>
      </c>
      <c r="BR313" s="22">
        <f t="shared" ref="BR313:BR323" si="147">SUM(BS313:BV313)</f>
        <v>0.52605000000000002</v>
      </c>
      <c r="BS313" s="21">
        <v>0</v>
      </c>
      <c r="BT313" s="21">
        <v>0</v>
      </c>
      <c r="BU313" s="29">
        <f>0.52605</f>
        <v>0.52605000000000002</v>
      </c>
      <c r="BV313" s="21">
        <v>0</v>
      </c>
      <c r="BW313" s="21">
        <v>0</v>
      </c>
      <c r="BX313" s="21">
        <v>0</v>
      </c>
      <c r="BY313" s="21">
        <v>0</v>
      </c>
      <c r="BZ313" s="21">
        <v>0</v>
      </c>
      <c r="CA313" s="21">
        <v>0</v>
      </c>
      <c r="CB313" s="21">
        <v>0</v>
      </c>
      <c r="CC313" s="21">
        <v>0</v>
      </c>
      <c r="CD313" s="21">
        <v>0</v>
      </c>
      <c r="CE313" s="21">
        <v>0</v>
      </c>
      <c r="CF313" s="21">
        <v>0</v>
      </c>
      <c r="CG313" s="21">
        <f t="shared" si="130"/>
        <v>0.55000000000000004</v>
      </c>
      <c r="CH313" s="21">
        <v>0</v>
      </c>
      <c r="CI313" s="21">
        <v>0</v>
      </c>
      <c r="CJ313" s="21">
        <f t="shared" si="131"/>
        <v>0.55000000000000004</v>
      </c>
      <c r="CK313" s="21">
        <f t="shared" si="132"/>
        <v>0</v>
      </c>
      <c r="CL313" s="21">
        <f t="shared" si="133"/>
        <v>0.52605000000000002</v>
      </c>
      <c r="CM313" s="21">
        <v>0</v>
      </c>
      <c r="CN313" s="21">
        <v>0</v>
      </c>
      <c r="CO313" s="21">
        <f t="shared" si="134"/>
        <v>0.52605000000000002</v>
      </c>
      <c r="CP313" s="21">
        <f t="shared" si="135"/>
        <v>0</v>
      </c>
      <c r="CQ313" s="19" t="s">
        <v>505</v>
      </c>
    </row>
    <row r="314" spans="1:95" ht="31.5" x14ac:dyDescent="0.25">
      <c r="A314" s="24" t="s">
        <v>410</v>
      </c>
      <c r="B314" s="36" t="s">
        <v>630</v>
      </c>
      <c r="C314" s="37" t="s">
        <v>631</v>
      </c>
      <c r="D314" s="19" t="s">
        <v>353</v>
      </c>
      <c r="E314" s="19">
        <v>2020</v>
      </c>
      <c r="F314" s="21">
        <v>0</v>
      </c>
      <c r="G314" s="19">
        <v>2020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3">
        <v>0.79100000000000004</v>
      </c>
      <c r="V314" s="22">
        <v>0</v>
      </c>
      <c r="W314" s="22">
        <v>0</v>
      </c>
      <c r="X314" s="23">
        <v>0.79100000000000004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  <c r="AR314" s="22">
        <v>0</v>
      </c>
      <c r="AS314" s="22">
        <v>0</v>
      </c>
      <c r="AT314" s="22">
        <v>0</v>
      </c>
      <c r="AU314" s="22">
        <v>0</v>
      </c>
      <c r="AV314" s="22">
        <v>0</v>
      </c>
      <c r="AW314" s="22">
        <v>0</v>
      </c>
      <c r="AX314" s="22">
        <v>0</v>
      </c>
      <c r="AY314" s="22">
        <v>0</v>
      </c>
      <c r="AZ314" s="22">
        <v>0</v>
      </c>
      <c r="BA314" s="22">
        <v>0</v>
      </c>
      <c r="BB314" s="22">
        <v>0</v>
      </c>
      <c r="BC314" s="22">
        <v>0</v>
      </c>
      <c r="BD314" s="22">
        <v>0</v>
      </c>
      <c r="BE314" s="22">
        <v>0</v>
      </c>
      <c r="BF314" s="22">
        <v>0</v>
      </c>
      <c r="BG314" s="22">
        <v>0</v>
      </c>
      <c r="BH314" s="22">
        <v>0</v>
      </c>
      <c r="BI314" s="22">
        <v>0</v>
      </c>
      <c r="BJ314" s="22">
        <v>0</v>
      </c>
      <c r="BK314" s="22">
        <v>0</v>
      </c>
      <c r="BL314" s="22">
        <v>0</v>
      </c>
      <c r="BM314" s="23">
        <v>0.79100000000000004</v>
      </c>
      <c r="BN314" s="22">
        <v>0</v>
      </c>
      <c r="BO314" s="22">
        <v>0</v>
      </c>
      <c r="BP314" s="23">
        <v>0.79100000000000004</v>
      </c>
      <c r="BQ314" s="22">
        <v>0</v>
      </c>
      <c r="BR314" s="22">
        <f t="shared" si="147"/>
        <v>0.75990000000000002</v>
      </c>
      <c r="BS314" s="22">
        <v>0</v>
      </c>
      <c r="BT314" s="22">
        <v>0</v>
      </c>
      <c r="BU314" s="27">
        <f>0.7599</f>
        <v>0.75990000000000002</v>
      </c>
      <c r="BV314" s="22">
        <v>0</v>
      </c>
      <c r="BW314" s="22">
        <v>0</v>
      </c>
      <c r="BX314" s="22">
        <v>0</v>
      </c>
      <c r="BY314" s="22">
        <v>0</v>
      </c>
      <c r="BZ314" s="22">
        <v>0</v>
      </c>
      <c r="CA314" s="22">
        <v>0</v>
      </c>
      <c r="CB314" s="22">
        <v>0</v>
      </c>
      <c r="CC314" s="22">
        <v>0</v>
      </c>
      <c r="CD314" s="22">
        <v>0</v>
      </c>
      <c r="CE314" s="22">
        <v>0</v>
      </c>
      <c r="CF314" s="22">
        <v>0</v>
      </c>
      <c r="CG314" s="21">
        <f t="shared" si="130"/>
        <v>0.79100000000000004</v>
      </c>
      <c r="CH314" s="22">
        <v>0</v>
      </c>
      <c r="CI314" s="22">
        <v>0</v>
      </c>
      <c r="CJ314" s="21">
        <f t="shared" si="131"/>
        <v>0.79100000000000004</v>
      </c>
      <c r="CK314" s="21">
        <f t="shared" si="132"/>
        <v>0</v>
      </c>
      <c r="CL314" s="21">
        <f t="shared" si="133"/>
        <v>0.75990000000000002</v>
      </c>
      <c r="CM314" s="22">
        <v>0</v>
      </c>
      <c r="CN314" s="22">
        <v>0</v>
      </c>
      <c r="CO314" s="21">
        <f t="shared" si="134"/>
        <v>0.75990000000000002</v>
      </c>
      <c r="CP314" s="21">
        <f t="shared" si="135"/>
        <v>0</v>
      </c>
      <c r="CQ314" s="19"/>
    </row>
    <row r="315" spans="1:95" ht="47.25" x14ac:dyDescent="0.25">
      <c r="A315" s="24" t="s">
        <v>411</v>
      </c>
      <c r="B315" s="36" t="s">
        <v>632</v>
      </c>
      <c r="C315" s="37" t="s">
        <v>633</v>
      </c>
      <c r="D315" s="19" t="s">
        <v>353</v>
      </c>
      <c r="E315" s="19">
        <v>2020</v>
      </c>
      <c r="F315" s="21">
        <v>0</v>
      </c>
      <c r="G315" s="19">
        <v>2020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3">
        <v>0.47299999999999998</v>
      </c>
      <c r="V315" s="22">
        <v>0</v>
      </c>
      <c r="W315" s="22">
        <v>0</v>
      </c>
      <c r="X315" s="23">
        <v>0.47299999999999998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  <c r="AH315" s="22">
        <v>0</v>
      </c>
      <c r="AI315" s="22">
        <v>0</v>
      </c>
      <c r="AJ315" s="22">
        <v>0</v>
      </c>
      <c r="AK315" s="22">
        <v>0</v>
      </c>
      <c r="AL315" s="22">
        <v>0</v>
      </c>
      <c r="AM315" s="22">
        <v>0</v>
      </c>
      <c r="AN315" s="22">
        <v>0</v>
      </c>
      <c r="AO315" s="22">
        <v>0</v>
      </c>
      <c r="AP315" s="22">
        <v>0</v>
      </c>
      <c r="AQ315" s="22">
        <v>0</v>
      </c>
      <c r="AR315" s="22">
        <v>0</v>
      </c>
      <c r="AS315" s="22">
        <v>0</v>
      </c>
      <c r="AT315" s="22">
        <v>0</v>
      </c>
      <c r="AU315" s="22">
        <v>0</v>
      </c>
      <c r="AV315" s="22">
        <v>0</v>
      </c>
      <c r="AW315" s="22">
        <v>0</v>
      </c>
      <c r="AX315" s="22">
        <v>0</v>
      </c>
      <c r="AY315" s="22">
        <v>0</v>
      </c>
      <c r="AZ315" s="22">
        <v>0</v>
      </c>
      <c r="BA315" s="22">
        <v>0</v>
      </c>
      <c r="BB315" s="22">
        <v>0</v>
      </c>
      <c r="BC315" s="22">
        <v>0</v>
      </c>
      <c r="BD315" s="22">
        <v>0</v>
      </c>
      <c r="BE315" s="22">
        <v>0</v>
      </c>
      <c r="BF315" s="22">
        <v>0</v>
      </c>
      <c r="BG315" s="22">
        <v>0</v>
      </c>
      <c r="BH315" s="22">
        <v>0</v>
      </c>
      <c r="BI315" s="22">
        <v>0</v>
      </c>
      <c r="BJ315" s="22">
        <v>0</v>
      </c>
      <c r="BK315" s="22">
        <v>0</v>
      </c>
      <c r="BL315" s="22">
        <v>0</v>
      </c>
      <c r="BM315" s="23">
        <v>0.47299999999999998</v>
      </c>
      <c r="BN315" s="22">
        <v>0</v>
      </c>
      <c r="BO315" s="22">
        <v>0</v>
      </c>
      <c r="BP315" s="23">
        <v>0.47299999999999998</v>
      </c>
      <c r="BQ315" s="22">
        <v>0</v>
      </c>
      <c r="BR315" s="22">
        <f t="shared" si="147"/>
        <v>0.47341868999999998</v>
      </c>
      <c r="BS315" s="22">
        <v>0</v>
      </c>
      <c r="BT315" s="22">
        <v>0</v>
      </c>
      <c r="BU315" s="27">
        <f>0.44094446+0.03247423</f>
        <v>0.47341868999999998</v>
      </c>
      <c r="BV315" s="22">
        <v>0</v>
      </c>
      <c r="BW315" s="22">
        <v>0</v>
      </c>
      <c r="BX315" s="22">
        <v>0</v>
      </c>
      <c r="BY315" s="22">
        <v>0</v>
      </c>
      <c r="BZ315" s="22">
        <v>0</v>
      </c>
      <c r="CA315" s="22">
        <v>0</v>
      </c>
      <c r="CB315" s="22">
        <v>0</v>
      </c>
      <c r="CC315" s="22">
        <v>0</v>
      </c>
      <c r="CD315" s="22">
        <v>0</v>
      </c>
      <c r="CE315" s="22">
        <v>0</v>
      </c>
      <c r="CF315" s="22">
        <v>0</v>
      </c>
      <c r="CG315" s="21">
        <f t="shared" si="130"/>
        <v>0.47299999999999998</v>
      </c>
      <c r="CH315" s="22">
        <v>0</v>
      </c>
      <c r="CI315" s="22">
        <v>0</v>
      </c>
      <c r="CJ315" s="21">
        <f t="shared" si="131"/>
        <v>0.47299999999999998</v>
      </c>
      <c r="CK315" s="21">
        <f t="shared" si="132"/>
        <v>0</v>
      </c>
      <c r="CL315" s="21">
        <f t="shared" si="133"/>
        <v>0.47341868999999998</v>
      </c>
      <c r="CM315" s="22">
        <v>0</v>
      </c>
      <c r="CN315" s="22">
        <v>0</v>
      </c>
      <c r="CO315" s="21">
        <f t="shared" si="134"/>
        <v>0.47341868999999998</v>
      </c>
      <c r="CP315" s="21">
        <f t="shared" si="135"/>
        <v>0</v>
      </c>
      <c r="CQ315" s="19" t="s">
        <v>505</v>
      </c>
    </row>
    <row r="316" spans="1:95" x14ac:dyDescent="0.25">
      <c r="A316" s="24" t="s">
        <v>412</v>
      </c>
      <c r="B316" s="36" t="s">
        <v>634</v>
      </c>
      <c r="C316" s="37" t="s">
        <v>635</v>
      </c>
      <c r="D316" s="19" t="s">
        <v>353</v>
      </c>
      <c r="E316" s="30">
        <v>2020</v>
      </c>
      <c r="F316" s="21">
        <v>0</v>
      </c>
      <c r="G316" s="54">
        <v>2020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3">
        <v>0.218559</v>
      </c>
      <c r="V316" s="22">
        <v>0</v>
      </c>
      <c r="W316" s="22">
        <v>0</v>
      </c>
      <c r="X316" s="23">
        <v>0.218559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  <c r="AH316" s="22">
        <v>0</v>
      </c>
      <c r="AI316" s="22">
        <v>0</v>
      </c>
      <c r="AJ316" s="22">
        <v>0</v>
      </c>
      <c r="AK316" s="22">
        <v>0</v>
      </c>
      <c r="AL316" s="22">
        <v>0</v>
      </c>
      <c r="AM316" s="22">
        <v>0</v>
      </c>
      <c r="AN316" s="22">
        <v>0</v>
      </c>
      <c r="AO316" s="22">
        <v>0</v>
      </c>
      <c r="AP316" s="22">
        <v>0</v>
      </c>
      <c r="AQ316" s="22">
        <v>0</v>
      </c>
      <c r="AR316" s="22">
        <v>0</v>
      </c>
      <c r="AS316" s="22">
        <v>0</v>
      </c>
      <c r="AT316" s="22">
        <v>0</v>
      </c>
      <c r="AU316" s="22">
        <v>0</v>
      </c>
      <c r="AV316" s="22">
        <v>0</v>
      </c>
      <c r="AW316" s="22">
        <v>0</v>
      </c>
      <c r="AX316" s="22">
        <v>0</v>
      </c>
      <c r="AY316" s="22">
        <v>0</v>
      </c>
      <c r="AZ316" s="22">
        <v>0</v>
      </c>
      <c r="BA316" s="22">
        <v>0</v>
      </c>
      <c r="BB316" s="22">
        <v>0</v>
      </c>
      <c r="BC316" s="22">
        <v>0</v>
      </c>
      <c r="BD316" s="22">
        <v>0</v>
      </c>
      <c r="BE316" s="22">
        <v>0</v>
      </c>
      <c r="BF316" s="22">
        <v>0</v>
      </c>
      <c r="BG316" s="22">
        <v>0</v>
      </c>
      <c r="BH316" s="22">
        <v>0</v>
      </c>
      <c r="BI316" s="22">
        <v>0</v>
      </c>
      <c r="BJ316" s="22">
        <v>0</v>
      </c>
      <c r="BK316" s="22">
        <v>0</v>
      </c>
      <c r="BL316" s="22">
        <v>0</v>
      </c>
      <c r="BM316" s="23">
        <v>0.218559</v>
      </c>
      <c r="BN316" s="22">
        <v>0</v>
      </c>
      <c r="BO316" s="22">
        <v>0</v>
      </c>
      <c r="BP316" s="23">
        <v>0.218559</v>
      </c>
      <c r="BQ316" s="22">
        <v>0</v>
      </c>
      <c r="BR316" s="23">
        <f t="shared" si="147"/>
        <v>0.20127719999999999</v>
      </c>
      <c r="BS316" s="22">
        <v>0</v>
      </c>
      <c r="BT316" s="22">
        <v>0</v>
      </c>
      <c r="BU316" s="27">
        <f>0.167731*1.2</f>
        <v>0.20127719999999999</v>
      </c>
      <c r="BV316" s="22">
        <v>0</v>
      </c>
      <c r="BW316" s="22">
        <v>0</v>
      </c>
      <c r="BX316" s="22">
        <v>0</v>
      </c>
      <c r="BY316" s="22">
        <v>0</v>
      </c>
      <c r="BZ316" s="22">
        <v>0</v>
      </c>
      <c r="CA316" s="22">
        <v>0</v>
      </c>
      <c r="CB316" s="22">
        <v>0</v>
      </c>
      <c r="CC316" s="22">
        <v>0</v>
      </c>
      <c r="CD316" s="22">
        <v>0</v>
      </c>
      <c r="CE316" s="22">
        <v>0</v>
      </c>
      <c r="CF316" s="22">
        <v>0</v>
      </c>
      <c r="CG316" s="21">
        <f t="shared" si="130"/>
        <v>0.218559</v>
      </c>
      <c r="CH316" s="21">
        <v>0</v>
      </c>
      <c r="CI316" s="21">
        <v>0</v>
      </c>
      <c r="CJ316" s="21">
        <f t="shared" si="131"/>
        <v>0.218559</v>
      </c>
      <c r="CK316" s="21">
        <f t="shared" si="132"/>
        <v>0</v>
      </c>
      <c r="CL316" s="21">
        <f t="shared" si="133"/>
        <v>0.20127719999999999</v>
      </c>
      <c r="CM316" s="21">
        <v>0</v>
      </c>
      <c r="CN316" s="21">
        <v>0</v>
      </c>
      <c r="CO316" s="21">
        <f t="shared" si="134"/>
        <v>0.20127719999999999</v>
      </c>
      <c r="CP316" s="21">
        <f t="shared" si="135"/>
        <v>0</v>
      </c>
      <c r="CQ316" s="19"/>
    </row>
    <row r="317" spans="1:95" ht="31.5" x14ac:dyDescent="0.25">
      <c r="A317" s="24" t="s">
        <v>413</v>
      </c>
      <c r="B317" s="36" t="s">
        <v>636</v>
      </c>
      <c r="C317" s="37" t="s">
        <v>637</v>
      </c>
      <c r="D317" s="19" t="s">
        <v>353</v>
      </c>
      <c r="E317" s="19">
        <v>2020</v>
      </c>
      <c r="F317" s="21">
        <v>0</v>
      </c>
      <c r="G317" s="19">
        <v>2020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3">
        <v>3.2000000000000001E-2</v>
      </c>
      <c r="V317" s="22">
        <v>0</v>
      </c>
      <c r="W317" s="22">
        <v>0</v>
      </c>
      <c r="X317" s="23">
        <v>3.2000000000000001E-2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  <c r="AH317" s="22">
        <v>0</v>
      </c>
      <c r="AI317" s="22">
        <v>0</v>
      </c>
      <c r="AJ317" s="22">
        <v>0</v>
      </c>
      <c r="AK317" s="22">
        <v>0</v>
      </c>
      <c r="AL317" s="22">
        <v>0</v>
      </c>
      <c r="AM317" s="22">
        <v>0</v>
      </c>
      <c r="AN317" s="22">
        <v>0</v>
      </c>
      <c r="AO317" s="22">
        <v>0</v>
      </c>
      <c r="AP317" s="22">
        <v>0</v>
      </c>
      <c r="AQ317" s="22">
        <v>0</v>
      </c>
      <c r="AR317" s="22">
        <v>0</v>
      </c>
      <c r="AS317" s="22">
        <v>0</v>
      </c>
      <c r="AT317" s="22">
        <v>0</v>
      </c>
      <c r="AU317" s="22">
        <v>0</v>
      </c>
      <c r="AV317" s="22">
        <v>0</v>
      </c>
      <c r="AW317" s="22">
        <v>0</v>
      </c>
      <c r="AX317" s="22">
        <v>0</v>
      </c>
      <c r="AY317" s="22">
        <v>0</v>
      </c>
      <c r="AZ317" s="22">
        <v>0</v>
      </c>
      <c r="BA317" s="22">
        <v>0</v>
      </c>
      <c r="BB317" s="22">
        <v>0</v>
      </c>
      <c r="BC317" s="22">
        <v>0</v>
      </c>
      <c r="BD317" s="22">
        <v>0</v>
      </c>
      <c r="BE317" s="22">
        <v>0</v>
      </c>
      <c r="BF317" s="22">
        <v>0</v>
      </c>
      <c r="BG317" s="22">
        <v>0</v>
      </c>
      <c r="BH317" s="22">
        <v>0</v>
      </c>
      <c r="BI317" s="22">
        <v>0</v>
      </c>
      <c r="BJ317" s="22">
        <v>0</v>
      </c>
      <c r="BK317" s="22">
        <v>0</v>
      </c>
      <c r="BL317" s="22">
        <v>0</v>
      </c>
      <c r="BM317" s="23">
        <v>3.2000000000000001E-2</v>
      </c>
      <c r="BN317" s="22">
        <v>0</v>
      </c>
      <c r="BO317" s="22">
        <v>0</v>
      </c>
      <c r="BP317" s="23">
        <v>3.2000000000000001E-2</v>
      </c>
      <c r="BQ317" s="22">
        <v>0</v>
      </c>
      <c r="BR317" s="22">
        <f t="shared" si="147"/>
        <v>9.4800000000000006E-3</v>
      </c>
      <c r="BS317" s="22">
        <v>0</v>
      </c>
      <c r="BT317" s="22">
        <v>0</v>
      </c>
      <c r="BU317" s="29">
        <f>0.0079*1.2</f>
        <v>9.4800000000000006E-3</v>
      </c>
      <c r="BV317" s="22">
        <v>0</v>
      </c>
      <c r="BW317" s="22">
        <v>0</v>
      </c>
      <c r="BX317" s="22">
        <v>0</v>
      </c>
      <c r="BY317" s="22">
        <v>0</v>
      </c>
      <c r="BZ317" s="22">
        <v>0</v>
      </c>
      <c r="CA317" s="22">
        <v>0</v>
      </c>
      <c r="CB317" s="22">
        <v>0</v>
      </c>
      <c r="CC317" s="22">
        <v>0</v>
      </c>
      <c r="CD317" s="22">
        <v>0</v>
      </c>
      <c r="CE317" s="22">
        <v>0</v>
      </c>
      <c r="CF317" s="22">
        <v>0</v>
      </c>
      <c r="CG317" s="21">
        <f t="shared" si="130"/>
        <v>3.2000000000000001E-2</v>
      </c>
      <c r="CH317" s="22">
        <v>0</v>
      </c>
      <c r="CI317" s="22">
        <v>0</v>
      </c>
      <c r="CJ317" s="21">
        <f t="shared" si="131"/>
        <v>3.2000000000000001E-2</v>
      </c>
      <c r="CK317" s="21">
        <f t="shared" si="132"/>
        <v>0</v>
      </c>
      <c r="CL317" s="21">
        <f t="shared" si="133"/>
        <v>9.4800000000000006E-3</v>
      </c>
      <c r="CM317" s="22">
        <v>0</v>
      </c>
      <c r="CN317" s="22">
        <v>0</v>
      </c>
      <c r="CO317" s="21">
        <f t="shared" si="134"/>
        <v>9.4800000000000006E-3</v>
      </c>
      <c r="CP317" s="21">
        <f t="shared" si="135"/>
        <v>0</v>
      </c>
      <c r="CQ317" s="19"/>
    </row>
    <row r="318" spans="1:95" ht="31.5" x14ac:dyDescent="0.25">
      <c r="A318" s="24" t="s">
        <v>414</v>
      </c>
      <c r="B318" s="36" t="s">
        <v>638</v>
      </c>
      <c r="C318" s="37" t="s">
        <v>639</v>
      </c>
      <c r="D318" s="19" t="s">
        <v>353</v>
      </c>
      <c r="E318" s="19">
        <v>2020</v>
      </c>
      <c r="F318" s="21">
        <v>0</v>
      </c>
      <c r="G318" s="19">
        <v>2020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3">
        <v>3.3500000000000002E-2</v>
      </c>
      <c r="V318" s="22">
        <v>0</v>
      </c>
      <c r="W318" s="22">
        <v>0</v>
      </c>
      <c r="X318" s="23">
        <v>3.3500000000000002E-2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  <c r="AH318" s="22">
        <v>0</v>
      </c>
      <c r="AI318" s="22">
        <v>0</v>
      </c>
      <c r="AJ318" s="22">
        <v>0</v>
      </c>
      <c r="AK318" s="22">
        <v>0</v>
      </c>
      <c r="AL318" s="22">
        <v>0</v>
      </c>
      <c r="AM318" s="22">
        <v>0</v>
      </c>
      <c r="AN318" s="22">
        <v>0</v>
      </c>
      <c r="AO318" s="22">
        <v>0</v>
      </c>
      <c r="AP318" s="22">
        <v>0</v>
      </c>
      <c r="AQ318" s="22">
        <v>0</v>
      </c>
      <c r="AR318" s="22">
        <v>0</v>
      </c>
      <c r="AS318" s="22">
        <v>0</v>
      </c>
      <c r="AT318" s="22">
        <v>0</v>
      </c>
      <c r="AU318" s="22">
        <v>0</v>
      </c>
      <c r="AV318" s="22">
        <v>0</v>
      </c>
      <c r="AW318" s="22">
        <v>0</v>
      </c>
      <c r="AX318" s="22">
        <v>0</v>
      </c>
      <c r="AY318" s="22">
        <v>0</v>
      </c>
      <c r="AZ318" s="22">
        <v>0</v>
      </c>
      <c r="BA318" s="22">
        <v>0</v>
      </c>
      <c r="BB318" s="22">
        <v>0</v>
      </c>
      <c r="BC318" s="22">
        <v>0</v>
      </c>
      <c r="BD318" s="22">
        <v>0</v>
      </c>
      <c r="BE318" s="22">
        <v>0</v>
      </c>
      <c r="BF318" s="22">
        <v>0</v>
      </c>
      <c r="BG318" s="22">
        <v>0</v>
      </c>
      <c r="BH318" s="22">
        <v>0</v>
      </c>
      <c r="BI318" s="22">
        <v>0</v>
      </c>
      <c r="BJ318" s="22">
        <v>0</v>
      </c>
      <c r="BK318" s="22">
        <v>0</v>
      </c>
      <c r="BL318" s="22">
        <v>0</v>
      </c>
      <c r="BM318" s="23">
        <v>3.3500000000000002E-2</v>
      </c>
      <c r="BN318" s="22">
        <v>0</v>
      </c>
      <c r="BO318" s="22">
        <v>0</v>
      </c>
      <c r="BP318" s="23">
        <v>3.3500000000000002E-2</v>
      </c>
      <c r="BQ318" s="22">
        <v>0</v>
      </c>
      <c r="BR318" s="22">
        <f t="shared" si="147"/>
        <v>1.6118999999999998E-2</v>
      </c>
      <c r="BS318" s="22">
        <v>0</v>
      </c>
      <c r="BT318" s="22">
        <v>0</v>
      </c>
      <c r="BU318" s="29">
        <f>0.0134325*1.2</f>
        <v>1.6118999999999998E-2</v>
      </c>
      <c r="BV318" s="22">
        <v>0</v>
      </c>
      <c r="BW318" s="22">
        <v>0</v>
      </c>
      <c r="BX318" s="22">
        <v>0</v>
      </c>
      <c r="BY318" s="22">
        <v>0</v>
      </c>
      <c r="BZ318" s="22">
        <v>0</v>
      </c>
      <c r="CA318" s="22">
        <v>0</v>
      </c>
      <c r="CB318" s="22">
        <v>0</v>
      </c>
      <c r="CC318" s="22">
        <v>0</v>
      </c>
      <c r="CD318" s="22">
        <v>0</v>
      </c>
      <c r="CE318" s="22">
        <v>0</v>
      </c>
      <c r="CF318" s="22">
        <v>0</v>
      </c>
      <c r="CG318" s="21">
        <f t="shared" si="130"/>
        <v>3.3500000000000002E-2</v>
      </c>
      <c r="CH318" s="21">
        <v>0</v>
      </c>
      <c r="CI318" s="21">
        <v>0</v>
      </c>
      <c r="CJ318" s="21">
        <f t="shared" si="131"/>
        <v>3.3500000000000002E-2</v>
      </c>
      <c r="CK318" s="21">
        <f t="shared" si="132"/>
        <v>0</v>
      </c>
      <c r="CL318" s="21">
        <f t="shared" si="133"/>
        <v>1.6118999999999998E-2</v>
      </c>
      <c r="CM318" s="21">
        <v>0</v>
      </c>
      <c r="CN318" s="21">
        <v>0</v>
      </c>
      <c r="CO318" s="21">
        <f t="shared" si="134"/>
        <v>1.6118999999999998E-2</v>
      </c>
      <c r="CP318" s="21">
        <f t="shared" si="135"/>
        <v>0</v>
      </c>
      <c r="CQ318" s="19"/>
    </row>
    <row r="319" spans="1:95" ht="31.5" x14ac:dyDescent="0.25">
      <c r="A319" s="24" t="s">
        <v>415</v>
      </c>
      <c r="B319" s="36" t="s">
        <v>640</v>
      </c>
      <c r="C319" s="37" t="s">
        <v>641</v>
      </c>
      <c r="D319" s="19" t="s">
        <v>353</v>
      </c>
      <c r="E319" s="19">
        <v>2020</v>
      </c>
      <c r="F319" s="21">
        <v>0</v>
      </c>
      <c r="G319" s="19">
        <v>2020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3">
        <v>7.4999999999999997E-2</v>
      </c>
      <c r="V319" s="22">
        <v>0</v>
      </c>
      <c r="W319" s="22">
        <v>0</v>
      </c>
      <c r="X319" s="23">
        <v>7.4999999999999997E-2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  <c r="AH319" s="22">
        <v>0</v>
      </c>
      <c r="AI319" s="22">
        <v>0</v>
      </c>
      <c r="AJ319" s="22">
        <v>0</v>
      </c>
      <c r="AK319" s="22">
        <v>0</v>
      </c>
      <c r="AL319" s="22">
        <v>0</v>
      </c>
      <c r="AM319" s="22">
        <v>0</v>
      </c>
      <c r="AN319" s="22">
        <v>0</v>
      </c>
      <c r="AO319" s="22">
        <v>0</v>
      </c>
      <c r="AP319" s="22">
        <v>0</v>
      </c>
      <c r="AQ319" s="22">
        <v>0</v>
      </c>
      <c r="AR319" s="22">
        <v>0</v>
      </c>
      <c r="AS319" s="22">
        <v>0</v>
      </c>
      <c r="AT319" s="22">
        <v>0</v>
      </c>
      <c r="AU319" s="22">
        <v>0</v>
      </c>
      <c r="AV319" s="22">
        <v>0</v>
      </c>
      <c r="AW319" s="22">
        <v>0</v>
      </c>
      <c r="AX319" s="22">
        <v>0</v>
      </c>
      <c r="AY319" s="22">
        <v>0</v>
      </c>
      <c r="AZ319" s="22">
        <v>0</v>
      </c>
      <c r="BA319" s="22">
        <v>0</v>
      </c>
      <c r="BB319" s="22">
        <v>0</v>
      </c>
      <c r="BC319" s="22">
        <v>0</v>
      </c>
      <c r="BD319" s="22">
        <v>0</v>
      </c>
      <c r="BE319" s="22">
        <v>0</v>
      </c>
      <c r="BF319" s="22">
        <v>0</v>
      </c>
      <c r="BG319" s="22">
        <v>0</v>
      </c>
      <c r="BH319" s="22">
        <v>0</v>
      </c>
      <c r="BI319" s="22">
        <v>0</v>
      </c>
      <c r="BJ319" s="22">
        <v>0</v>
      </c>
      <c r="BK319" s="22">
        <v>0</v>
      </c>
      <c r="BL319" s="22">
        <v>0</v>
      </c>
      <c r="BM319" s="23">
        <v>7.4999999999999997E-2</v>
      </c>
      <c r="BN319" s="22">
        <v>0</v>
      </c>
      <c r="BO319" s="22">
        <v>0</v>
      </c>
      <c r="BP319" s="23">
        <v>7.4999999999999997E-2</v>
      </c>
      <c r="BQ319" s="22">
        <v>0</v>
      </c>
      <c r="BR319" s="22">
        <f t="shared" si="147"/>
        <v>6.9900000000000004E-2</v>
      </c>
      <c r="BS319" s="22">
        <v>0</v>
      </c>
      <c r="BT319" s="22">
        <v>0</v>
      </c>
      <c r="BU319" s="29">
        <f>0.05825*1.2</f>
        <v>6.9900000000000004E-2</v>
      </c>
      <c r="BV319" s="22">
        <v>0</v>
      </c>
      <c r="BW319" s="22">
        <v>0</v>
      </c>
      <c r="BX319" s="22">
        <v>0</v>
      </c>
      <c r="BY319" s="22">
        <v>0</v>
      </c>
      <c r="BZ319" s="22">
        <v>0</v>
      </c>
      <c r="CA319" s="22">
        <v>0</v>
      </c>
      <c r="CB319" s="22">
        <v>0</v>
      </c>
      <c r="CC319" s="22">
        <v>0</v>
      </c>
      <c r="CD319" s="22">
        <v>0</v>
      </c>
      <c r="CE319" s="22">
        <v>0</v>
      </c>
      <c r="CF319" s="22">
        <v>0</v>
      </c>
      <c r="CG319" s="21">
        <f t="shared" si="130"/>
        <v>7.4999999999999997E-2</v>
      </c>
      <c r="CH319" s="22">
        <v>0</v>
      </c>
      <c r="CI319" s="22">
        <v>0</v>
      </c>
      <c r="CJ319" s="21">
        <f t="shared" si="131"/>
        <v>7.4999999999999997E-2</v>
      </c>
      <c r="CK319" s="21">
        <f t="shared" si="132"/>
        <v>0</v>
      </c>
      <c r="CL319" s="21">
        <f t="shared" si="133"/>
        <v>6.9900000000000004E-2</v>
      </c>
      <c r="CM319" s="22">
        <v>0</v>
      </c>
      <c r="CN319" s="22">
        <v>0</v>
      </c>
      <c r="CO319" s="21">
        <f t="shared" si="134"/>
        <v>6.9900000000000004E-2</v>
      </c>
      <c r="CP319" s="21">
        <f t="shared" si="135"/>
        <v>0</v>
      </c>
      <c r="CQ319" s="19"/>
    </row>
    <row r="320" spans="1:95" ht="87" customHeight="1" x14ac:dyDescent="0.25">
      <c r="A320" s="24" t="s">
        <v>416</v>
      </c>
      <c r="B320" s="36" t="s">
        <v>642</v>
      </c>
      <c r="C320" s="37" t="s">
        <v>643</v>
      </c>
      <c r="D320" s="19" t="s">
        <v>353</v>
      </c>
      <c r="E320" s="19">
        <v>2020</v>
      </c>
      <c r="F320" s="21">
        <v>0</v>
      </c>
      <c r="G320" s="19">
        <v>2020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3">
        <v>0.28299999999999997</v>
      </c>
      <c r="V320" s="22">
        <v>0</v>
      </c>
      <c r="W320" s="22">
        <v>0</v>
      </c>
      <c r="X320" s="23">
        <v>0.28299999999999997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22">
        <v>0</v>
      </c>
      <c r="AG320" s="22">
        <v>0</v>
      </c>
      <c r="AH320" s="22">
        <v>0</v>
      </c>
      <c r="AI320" s="22">
        <v>0</v>
      </c>
      <c r="AJ320" s="22">
        <v>0</v>
      </c>
      <c r="AK320" s="22">
        <v>0</v>
      </c>
      <c r="AL320" s="22">
        <v>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  <c r="AR320" s="22">
        <v>0</v>
      </c>
      <c r="AS320" s="22">
        <v>0</v>
      </c>
      <c r="AT320" s="22">
        <v>0</v>
      </c>
      <c r="AU320" s="22">
        <v>0</v>
      </c>
      <c r="AV320" s="22">
        <v>0</v>
      </c>
      <c r="AW320" s="22">
        <v>0</v>
      </c>
      <c r="AX320" s="22">
        <v>0</v>
      </c>
      <c r="AY320" s="22">
        <v>0</v>
      </c>
      <c r="AZ320" s="22">
        <v>0</v>
      </c>
      <c r="BA320" s="22">
        <v>0</v>
      </c>
      <c r="BB320" s="22">
        <v>0</v>
      </c>
      <c r="BC320" s="22">
        <v>0</v>
      </c>
      <c r="BD320" s="22">
        <v>0</v>
      </c>
      <c r="BE320" s="22">
        <v>0</v>
      </c>
      <c r="BF320" s="22">
        <v>0</v>
      </c>
      <c r="BG320" s="22">
        <v>0</v>
      </c>
      <c r="BH320" s="22">
        <v>0</v>
      </c>
      <c r="BI320" s="22">
        <v>0</v>
      </c>
      <c r="BJ320" s="22">
        <v>0</v>
      </c>
      <c r="BK320" s="22">
        <v>0</v>
      </c>
      <c r="BL320" s="22">
        <v>0</v>
      </c>
      <c r="BM320" s="23">
        <v>0.28299999999999997</v>
      </c>
      <c r="BN320" s="22">
        <v>0</v>
      </c>
      <c r="BO320" s="22">
        <v>0</v>
      </c>
      <c r="BP320" s="23">
        <v>0.28299999999999997</v>
      </c>
      <c r="BQ320" s="22">
        <v>0</v>
      </c>
      <c r="BR320" s="22">
        <f t="shared" si="147"/>
        <v>0.27101200799999997</v>
      </c>
      <c r="BS320" s="22">
        <v>0</v>
      </c>
      <c r="BT320" s="22">
        <v>0</v>
      </c>
      <c r="BU320" s="27">
        <f>0.15405834*1.2+(0.03736667+0.03441833)*1.2</f>
        <v>0.27101200799999997</v>
      </c>
      <c r="BV320" s="22">
        <v>0</v>
      </c>
      <c r="BW320" s="22">
        <v>0</v>
      </c>
      <c r="BX320" s="22">
        <v>0</v>
      </c>
      <c r="BY320" s="22">
        <v>0</v>
      </c>
      <c r="BZ320" s="22">
        <v>0</v>
      </c>
      <c r="CA320" s="22">
        <v>0</v>
      </c>
      <c r="CB320" s="22">
        <v>0</v>
      </c>
      <c r="CC320" s="22">
        <v>0</v>
      </c>
      <c r="CD320" s="22">
        <v>0</v>
      </c>
      <c r="CE320" s="22">
        <v>0</v>
      </c>
      <c r="CF320" s="22">
        <v>0</v>
      </c>
      <c r="CG320" s="21">
        <f t="shared" si="130"/>
        <v>0.28299999999999997</v>
      </c>
      <c r="CH320" s="22">
        <v>0</v>
      </c>
      <c r="CI320" s="22">
        <v>0</v>
      </c>
      <c r="CJ320" s="21">
        <f t="shared" si="131"/>
        <v>0.28299999999999997</v>
      </c>
      <c r="CK320" s="21">
        <f t="shared" si="132"/>
        <v>0</v>
      </c>
      <c r="CL320" s="21">
        <f t="shared" si="133"/>
        <v>0.27101200799999997</v>
      </c>
      <c r="CM320" s="22">
        <v>0</v>
      </c>
      <c r="CN320" s="22">
        <v>0</v>
      </c>
      <c r="CO320" s="21">
        <f t="shared" si="134"/>
        <v>0.27101200799999997</v>
      </c>
      <c r="CP320" s="21">
        <f t="shared" si="135"/>
        <v>0</v>
      </c>
      <c r="CQ320" s="19"/>
    </row>
    <row r="321" spans="1:95" ht="30.75" customHeight="1" x14ac:dyDescent="0.25">
      <c r="A321" s="24" t="s">
        <v>417</v>
      </c>
      <c r="B321" s="117" t="s">
        <v>649</v>
      </c>
      <c r="C321" s="70" t="s">
        <v>650</v>
      </c>
      <c r="D321" s="19" t="s">
        <v>353</v>
      </c>
      <c r="E321" s="19">
        <v>2020</v>
      </c>
      <c r="F321" s="21">
        <v>0</v>
      </c>
      <c r="G321" s="19">
        <v>2020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3">
        <v>8.5000000000000006E-2</v>
      </c>
      <c r="V321" s="22">
        <v>0</v>
      </c>
      <c r="W321" s="22">
        <v>0</v>
      </c>
      <c r="X321" s="23">
        <v>8.5000000000000006E-2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  <c r="AH321" s="22">
        <v>0</v>
      </c>
      <c r="AI321" s="22">
        <v>0</v>
      </c>
      <c r="AJ321" s="22">
        <v>0</v>
      </c>
      <c r="AK321" s="22">
        <v>0</v>
      </c>
      <c r="AL321" s="22">
        <v>0</v>
      </c>
      <c r="AM321" s="22">
        <v>0</v>
      </c>
      <c r="AN321" s="22">
        <v>0</v>
      </c>
      <c r="AO321" s="22">
        <v>0</v>
      </c>
      <c r="AP321" s="22">
        <v>0</v>
      </c>
      <c r="AQ321" s="22">
        <v>0</v>
      </c>
      <c r="AR321" s="22">
        <v>0</v>
      </c>
      <c r="AS321" s="22">
        <v>0</v>
      </c>
      <c r="AT321" s="22">
        <v>0</v>
      </c>
      <c r="AU321" s="22">
        <v>0</v>
      </c>
      <c r="AV321" s="22">
        <v>0</v>
      </c>
      <c r="AW321" s="22">
        <v>0</v>
      </c>
      <c r="AX321" s="22">
        <v>0</v>
      </c>
      <c r="AY321" s="22">
        <v>0</v>
      </c>
      <c r="AZ321" s="22">
        <v>0</v>
      </c>
      <c r="BA321" s="22">
        <v>0</v>
      </c>
      <c r="BB321" s="22">
        <v>0</v>
      </c>
      <c r="BC321" s="22">
        <v>0</v>
      </c>
      <c r="BD321" s="22">
        <v>0</v>
      </c>
      <c r="BE321" s="22">
        <v>0</v>
      </c>
      <c r="BF321" s="22">
        <v>0</v>
      </c>
      <c r="BG321" s="22">
        <v>0</v>
      </c>
      <c r="BH321" s="22">
        <v>0</v>
      </c>
      <c r="BI321" s="22">
        <v>0</v>
      </c>
      <c r="BJ321" s="22">
        <v>0</v>
      </c>
      <c r="BK321" s="22">
        <v>0</v>
      </c>
      <c r="BL321" s="22">
        <v>0</v>
      </c>
      <c r="BM321" s="23">
        <v>8.5000000000000006E-2</v>
      </c>
      <c r="BN321" s="22">
        <v>0</v>
      </c>
      <c r="BO321" s="22">
        <v>0</v>
      </c>
      <c r="BP321" s="23">
        <v>8.5000000000000006E-2</v>
      </c>
      <c r="BQ321" s="22">
        <v>0</v>
      </c>
      <c r="BR321" s="22">
        <f t="shared" si="147"/>
        <v>8.5000000000000006E-2</v>
      </c>
      <c r="BS321" s="22">
        <v>0</v>
      </c>
      <c r="BT321" s="22">
        <v>0</v>
      </c>
      <c r="BU321" s="27">
        <f>0.085</f>
        <v>8.5000000000000006E-2</v>
      </c>
      <c r="BV321" s="22">
        <v>0</v>
      </c>
      <c r="BW321" s="22">
        <v>0</v>
      </c>
      <c r="BX321" s="22">
        <v>0</v>
      </c>
      <c r="BY321" s="22">
        <v>0</v>
      </c>
      <c r="BZ321" s="22">
        <v>0</v>
      </c>
      <c r="CA321" s="22">
        <v>0</v>
      </c>
      <c r="CB321" s="22">
        <v>0</v>
      </c>
      <c r="CC321" s="22">
        <v>0</v>
      </c>
      <c r="CD321" s="22">
        <v>0</v>
      </c>
      <c r="CE321" s="22">
        <v>0</v>
      </c>
      <c r="CF321" s="22">
        <v>0</v>
      </c>
      <c r="CG321" s="21">
        <f t="shared" si="130"/>
        <v>8.5000000000000006E-2</v>
      </c>
      <c r="CH321" s="22">
        <v>0</v>
      </c>
      <c r="CI321" s="22">
        <v>0</v>
      </c>
      <c r="CJ321" s="21">
        <f t="shared" si="131"/>
        <v>8.5000000000000006E-2</v>
      </c>
      <c r="CK321" s="21">
        <f t="shared" si="132"/>
        <v>0</v>
      </c>
      <c r="CL321" s="21">
        <f t="shared" si="133"/>
        <v>8.5000000000000006E-2</v>
      </c>
      <c r="CM321" s="22">
        <v>0</v>
      </c>
      <c r="CN321" s="22">
        <v>0</v>
      </c>
      <c r="CO321" s="21">
        <f t="shared" si="134"/>
        <v>8.5000000000000006E-2</v>
      </c>
      <c r="CP321" s="21">
        <f t="shared" si="135"/>
        <v>0</v>
      </c>
      <c r="CQ321" s="19"/>
    </row>
    <row r="322" spans="1:95" ht="63" x14ac:dyDescent="0.25">
      <c r="A322" s="24" t="s">
        <v>418</v>
      </c>
      <c r="B322" s="36" t="s">
        <v>644</v>
      </c>
      <c r="C322" s="70" t="s">
        <v>645</v>
      </c>
      <c r="D322" s="19" t="s">
        <v>353</v>
      </c>
      <c r="E322" s="19">
        <v>2020</v>
      </c>
      <c r="F322" s="21">
        <v>0</v>
      </c>
      <c r="G322" s="19">
        <v>2020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3">
        <v>0.17399999999999999</v>
      </c>
      <c r="V322" s="22">
        <v>0</v>
      </c>
      <c r="W322" s="22">
        <v>0</v>
      </c>
      <c r="X322" s="23">
        <v>0.17399999999999999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  <c r="AH322" s="22">
        <v>0</v>
      </c>
      <c r="AI322" s="22">
        <v>0</v>
      </c>
      <c r="AJ322" s="22">
        <v>0</v>
      </c>
      <c r="AK322" s="22">
        <v>0</v>
      </c>
      <c r="AL322" s="22">
        <v>0</v>
      </c>
      <c r="AM322" s="22">
        <v>0</v>
      </c>
      <c r="AN322" s="22">
        <v>0</v>
      </c>
      <c r="AO322" s="22">
        <v>0</v>
      </c>
      <c r="AP322" s="22">
        <v>0</v>
      </c>
      <c r="AQ322" s="22">
        <v>0</v>
      </c>
      <c r="AR322" s="22">
        <v>0</v>
      </c>
      <c r="AS322" s="22">
        <v>0</v>
      </c>
      <c r="AT322" s="22">
        <v>0</v>
      </c>
      <c r="AU322" s="22">
        <v>0</v>
      </c>
      <c r="AV322" s="22">
        <v>0</v>
      </c>
      <c r="AW322" s="22">
        <v>0</v>
      </c>
      <c r="AX322" s="22">
        <v>0</v>
      </c>
      <c r="AY322" s="22">
        <v>0</v>
      </c>
      <c r="AZ322" s="22">
        <v>0</v>
      </c>
      <c r="BA322" s="22">
        <v>0</v>
      </c>
      <c r="BB322" s="22">
        <v>0</v>
      </c>
      <c r="BC322" s="22">
        <v>0</v>
      </c>
      <c r="BD322" s="22">
        <v>0</v>
      </c>
      <c r="BE322" s="22">
        <v>0</v>
      </c>
      <c r="BF322" s="22">
        <v>0</v>
      </c>
      <c r="BG322" s="22">
        <v>0</v>
      </c>
      <c r="BH322" s="22">
        <v>0</v>
      </c>
      <c r="BI322" s="22">
        <v>0</v>
      </c>
      <c r="BJ322" s="22">
        <v>0</v>
      </c>
      <c r="BK322" s="22">
        <v>0</v>
      </c>
      <c r="BL322" s="22">
        <v>0</v>
      </c>
      <c r="BM322" s="23">
        <v>0.17399999999999999</v>
      </c>
      <c r="BN322" s="22">
        <v>0</v>
      </c>
      <c r="BO322" s="22">
        <v>0</v>
      </c>
      <c r="BP322" s="23">
        <v>0.17399999999999999</v>
      </c>
      <c r="BQ322" s="22">
        <v>0</v>
      </c>
      <c r="BR322" s="22">
        <f t="shared" si="147"/>
        <v>0.15840000000000001</v>
      </c>
      <c r="BS322" s="22">
        <v>0</v>
      </c>
      <c r="BT322" s="22">
        <v>0</v>
      </c>
      <c r="BU322" s="29">
        <f>0.066*2*1.2</f>
        <v>0.15840000000000001</v>
      </c>
      <c r="BV322" s="22">
        <v>0</v>
      </c>
      <c r="BW322" s="22">
        <v>0</v>
      </c>
      <c r="BX322" s="22">
        <v>0</v>
      </c>
      <c r="BY322" s="22">
        <v>0</v>
      </c>
      <c r="BZ322" s="22">
        <v>0</v>
      </c>
      <c r="CA322" s="22">
        <v>0</v>
      </c>
      <c r="CB322" s="22">
        <v>0</v>
      </c>
      <c r="CC322" s="22">
        <v>0</v>
      </c>
      <c r="CD322" s="22">
        <v>0</v>
      </c>
      <c r="CE322" s="22">
        <v>0</v>
      </c>
      <c r="CF322" s="22">
        <v>0</v>
      </c>
      <c r="CG322" s="21">
        <f t="shared" si="130"/>
        <v>0.17399999999999999</v>
      </c>
      <c r="CH322" s="22">
        <v>0</v>
      </c>
      <c r="CI322" s="22">
        <v>0</v>
      </c>
      <c r="CJ322" s="21">
        <f t="shared" si="131"/>
        <v>0.17399999999999999</v>
      </c>
      <c r="CK322" s="21">
        <f t="shared" si="132"/>
        <v>0</v>
      </c>
      <c r="CL322" s="21">
        <f t="shared" si="133"/>
        <v>0.15840000000000001</v>
      </c>
      <c r="CM322" s="22">
        <v>0</v>
      </c>
      <c r="CN322" s="22">
        <v>0</v>
      </c>
      <c r="CO322" s="21">
        <f t="shared" si="134"/>
        <v>0.15840000000000001</v>
      </c>
      <c r="CP322" s="21">
        <f t="shared" si="135"/>
        <v>0</v>
      </c>
      <c r="CQ322" s="19"/>
    </row>
    <row r="323" spans="1:95" ht="63" x14ac:dyDescent="0.25">
      <c r="A323" s="24" t="s">
        <v>419</v>
      </c>
      <c r="B323" s="36" t="s">
        <v>646</v>
      </c>
      <c r="C323" s="70" t="s">
        <v>647</v>
      </c>
      <c r="D323" s="19" t="s">
        <v>353</v>
      </c>
      <c r="E323" s="19">
        <v>2020</v>
      </c>
      <c r="F323" s="21">
        <v>0</v>
      </c>
      <c r="G323" s="19">
        <v>2020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3">
        <v>0.34699999999999998</v>
      </c>
      <c r="V323" s="22">
        <v>0</v>
      </c>
      <c r="W323" s="22">
        <v>0</v>
      </c>
      <c r="X323" s="23">
        <v>0.34699999999999998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  <c r="AH323" s="22">
        <v>0</v>
      </c>
      <c r="AI323" s="22">
        <v>0</v>
      </c>
      <c r="AJ323" s="22">
        <v>0</v>
      </c>
      <c r="AK323" s="22">
        <v>0</v>
      </c>
      <c r="AL323" s="22">
        <v>0</v>
      </c>
      <c r="AM323" s="22">
        <v>0</v>
      </c>
      <c r="AN323" s="22">
        <v>0</v>
      </c>
      <c r="AO323" s="22">
        <v>0</v>
      </c>
      <c r="AP323" s="22">
        <v>0</v>
      </c>
      <c r="AQ323" s="22">
        <v>0</v>
      </c>
      <c r="AR323" s="22">
        <v>0</v>
      </c>
      <c r="AS323" s="22">
        <v>0</v>
      </c>
      <c r="AT323" s="22">
        <v>0</v>
      </c>
      <c r="AU323" s="22">
        <v>0</v>
      </c>
      <c r="AV323" s="22">
        <v>0</v>
      </c>
      <c r="AW323" s="22">
        <v>0</v>
      </c>
      <c r="AX323" s="22">
        <v>0</v>
      </c>
      <c r="AY323" s="22">
        <v>0</v>
      </c>
      <c r="AZ323" s="22">
        <v>0</v>
      </c>
      <c r="BA323" s="22">
        <v>0</v>
      </c>
      <c r="BB323" s="22">
        <v>0</v>
      </c>
      <c r="BC323" s="22">
        <v>0</v>
      </c>
      <c r="BD323" s="22">
        <v>0</v>
      </c>
      <c r="BE323" s="22">
        <v>0</v>
      </c>
      <c r="BF323" s="22">
        <v>0</v>
      </c>
      <c r="BG323" s="22">
        <v>0</v>
      </c>
      <c r="BH323" s="22">
        <v>0</v>
      </c>
      <c r="BI323" s="22">
        <v>0</v>
      </c>
      <c r="BJ323" s="22">
        <v>0</v>
      </c>
      <c r="BK323" s="22">
        <v>0</v>
      </c>
      <c r="BL323" s="22">
        <v>0</v>
      </c>
      <c r="BM323" s="23">
        <v>0.34699999999999998</v>
      </c>
      <c r="BN323" s="22">
        <v>0</v>
      </c>
      <c r="BO323" s="22">
        <v>0</v>
      </c>
      <c r="BP323" s="23">
        <v>0.34699999999999998</v>
      </c>
      <c r="BQ323" s="22">
        <v>0</v>
      </c>
      <c r="BR323" s="22">
        <f t="shared" si="147"/>
        <v>0.31680000000000003</v>
      </c>
      <c r="BS323" s="22">
        <v>0</v>
      </c>
      <c r="BT323" s="22">
        <v>0</v>
      </c>
      <c r="BU323" s="29">
        <f>0.022*3*4*1.2</f>
        <v>0.31680000000000003</v>
      </c>
      <c r="BV323" s="22">
        <v>0</v>
      </c>
      <c r="BW323" s="22">
        <v>0</v>
      </c>
      <c r="BX323" s="22">
        <v>0</v>
      </c>
      <c r="BY323" s="22">
        <v>0</v>
      </c>
      <c r="BZ323" s="22">
        <v>0</v>
      </c>
      <c r="CA323" s="22">
        <v>0</v>
      </c>
      <c r="CB323" s="22">
        <v>0</v>
      </c>
      <c r="CC323" s="22">
        <v>0</v>
      </c>
      <c r="CD323" s="22">
        <v>0</v>
      </c>
      <c r="CE323" s="22">
        <v>0</v>
      </c>
      <c r="CF323" s="22">
        <v>0</v>
      </c>
      <c r="CG323" s="21">
        <f t="shared" si="130"/>
        <v>0.34699999999999998</v>
      </c>
      <c r="CH323" s="22">
        <v>0</v>
      </c>
      <c r="CI323" s="22">
        <v>0</v>
      </c>
      <c r="CJ323" s="21">
        <f t="shared" si="131"/>
        <v>0.34699999999999998</v>
      </c>
      <c r="CK323" s="21">
        <f t="shared" si="132"/>
        <v>0</v>
      </c>
      <c r="CL323" s="21">
        <f t="shared" si="133"/>
        <v>0.31680000000000003</v>
      </c>
      <c r="CM323" s="22">
        <v>0</v>
      </c>
      <c r="CN323" s="22">
        <v>0</v>
      </c>
      <c r="CO323" s="21">
        <f t="shared" si="134"/>
        <v>0.31680000000000003</v>
      </c>
      <c r="CP323" s="21">
        <f t="shared" si="135"/>
        <v>0</v>
      </c>
      <c r="CQ323" s="19"/>
    </row>
    <row r="324" spans="1:95" ht="31.5" x14ac:dyDescent="0.25">
      <c r="A324" s="24">
        <v>13</v>
      </c>
      <c r="B324" s="36" t="s">
        <v>346</v>
      </c>
      <c r="C324" s="37" t="s">
        <v>347</v>
      </c>
      <c r="D324" s="19">
        <v>0</v>
      </c>
      <c r="E324" s="19">
        <v>2021</v>
      </c>
      <c r="F324" s="19">
        <v>2021</v>
      </c>
      <c r="G324" s="19">
        <v>0</v>
      </c>
      <c r="H324" s="22">
        <v>3.6060000000000003</v>
      </c>
      <c r="I324" s="22">
        <v>18.03</v>
      </c>
      <c r="J324" s="28">
        <v>43497</v>
      </c>
      <c r="K324" s="22">
        <v>0</v>
      </c>
      <c r="L324" s="21">
        <v>0</v>
      </c>
      <c r="M324" s="54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18.03</v>
      </c>
      <c r="U324" s="22">
        <v>0</v>
      </c>
      <c r="V324" s="22">
        <v>18.03</v>
      </c>
      <c r="W324" s="22">
        <v>13.030000000000001</v>
      </c>
      <c r="X324" s="19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  <c r="AH324" s="22">
        <v>0</v>
      </c>
      <c r="AI324" s="22">
        <v>5</v>
      </c>
      <c r="AJ324" s="22">
        <v>0</v>
      </c>
      <c r="AK324" s="22">
        <v>0</v>
      </c>
      <c r="AL324" s="22">
        <v>5</v>
      </c>
      <c r="AM324" s="22">
        <v>0</v>
      </c>
      <c r="AN324" s="22">
        <v>4.24</v>
      </c>
      <c r="AO324" s="22">
        <v>0</v>
      </c>
      <c r="AP324" s="22">
        <v>0</v>
      </c>
      <c r="AQ324" s="22">
        <v>4.24</v>
      </c>
      <c r="AR324" s="22">
        <v>0</v>
      </c>
      <c r="AS324" s="22">
        <v>0</v>
      </c>
      <c r="AT324" s="22">
        <v>0</v>
      </c>
      <c r="AU324" s="22">
        <v>0</v>
      </c>
      <c r="AV324" s="22">
        <v>0</v>
      </c>
      <c r="AW324" s="22">
        <v>0</v>
      </c>
      <c r="AX324" s="22">
        <v>0</v>
      </c>
      <c r="AY324" s="22">
        <v>0</v>
      </c>
      <c r="AZ324" s="22">
        <v>0</v>
      </c>
      <c r="BA324" s="22">
        <v>0</v>
      </c>
      <c r="BB324" s="22">
        <v>0</v>
      </c>
      <c r="BC324" s="22">
        <v>0</v>
      </c>
      <c r="BD324" s="22">
        <v>0</v>
      </c>
      <c r="BE324" s="22">
        <v>0</v>
      </c>
      <c r="BF324" s="22">
        <v>0</v>
      </c>
      <c r="BG324" s="22">
        <v>0</v>
      </c>
      <c r="BH324" s="22">
        <v>0</v>
      </c>
      <c r="BI324" s="22">
        <v>0</v>
      </c>
      <c r="BJ324" s="22">
        <v>0</v>
      </c>
      <c r="BK324" s="22">
        <v>0</v>
      </c>
      <c r="BL324" s="22">
        <v>0</v>
      </c>
      <c r="BM324" s="22">
        <v>0</v>
      </c>
      <c r="BN324" s="21">
        <v>0</v>
      </c>
      <c r="BO324" s="21">
        <v>0</v>
      </c>
      <c r="BP324" s="22">
        <v>0</v>
      </c>
      <c r="BQ324" s="22">
        <v>0</v>
      </c>
      <c r="BR324" s="22">
        <v>0</v>
      </c>
      <c r="BS324" s="21">
        <v>0</v>
      </c>
      <c r="BT324" s="21">
        <v>0</v>
      </c>
      <c r="BU324" s="22">
        <v>0</v>
      </c>
      <c r="BV324" s="22">
        <v>0</v>
      </c>
      <c r="BW324" s="21">
        <v>0</v>
      </c>
      <c r="BX324" s="21">
        <v>0</v>
      </c>
      <c r="BY324" s="21">
        <v>0</v>
      </c>
      <c r="BZ324" s="21">
        <v>0</v>
      </c>
      <c r="CA324" s="21">
        <v>0</v>
      </c>
      <c r="CB324" s="21">
        <v>0</v>
      </c>
      <c r="CC324" s="21">
        <v>0</v>
      </c>
      <c r="CD324" s="21">
        <v>0</v>
      </c>
      <c r="CE324" s="21">
        <v>0</v>
      </c>
      <c r="CF324" s="21">
        <v>0</v>
      </c>
      <c r="CG324" s="21">
        <f t="shared" si="130"/>
        <v>5</v>
      </c>
      <c r="CH324" s="21">
        <v>0</v>
      </c>
      <c r="CI324" s="21">
        <v>0</v>
      </c>
      <c r="CJ324" s="21">
        <f t="shared" si="131"/>
        <v>5</v>
      </c>
      <c r="CK324" s="21">
        <f t="shared" si="132"/>
        <v>0</v>
      </c>
      <c r="CL324" s="21">
        <f t="shared" si="133"/>
        <v>4.24</v>
      </c>
      <c r="CM324" s="21">
        <v>0</v>
      </c>
      <c r="CN324" s="21">
        <v>0</v>
      </c>
      <c r="CO324" s="21">
        <f t="shared" si="134"/>
        <v>4.24</v>
      </c>
      <c r="CP324" s="21">
        <f t="shared" si="135"/>
        <v>0</v>
      </c>
      <c r="CQ324" s="19"/>
    </row>
    <row r="325" spans="1:95" ht="31.5" x14ac:dyDescent="0.25">
      <c r="A325" s="24">
        <v>14</v>
      </c>
      <c r="B325" s="36" t="s">
        <v>348</v>
      </c>
      <c r="C325" s="37" t="s">
        <v>349</v>
      </c>
      <c r="D325" s="19" t="s">
        <v>353</v>
      </c>
      <c r="E325" s="19">
        <v>2018</v>
      </c>
      <c r="F325" s="19" t="s">
        <v>110</v>
      </c>
      <c r="G325" s="19">
        <v>2018</v>
      </c>
      <c r="H325" s="22">
        <v>0</v>
      </c>
      <c r="I325" s="22">
        <v>0</v>
      </c>
      <c r="J325" s="21">
        <v>0</v>
      </c>
      <c r="K325" s="22">
        <v>4.5780000000000003</v>
      </c>
      <c r="L325" s="19">
        <v>22.89</v>
      </c>
      <c r="M325" s="21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1">
        <v>0</v>
      </c>
      <c r="U325" s="19">
        <v>22.89</v>
      </c>
      <c r="V325" s="22">
        <v>0</v>
      </c>
      <c r="W325" s="22">
        <v>0</v>
      </c>
      <c r="X325" s="22">
        <v>22.89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  <c r="AH325" s="22">
        <v>0</v>
      </c>
      <c r="AI325" s="22">
        <v>0</v>
      </c>
      <c r="AJ325" s="22">
        <v>0</v>
      </c>
      <c r="AK325" s="22">
        <v>0</v>
      </c>
      <c r="AL325" s="22">
        <v>0</v>
      </c>
      <c r="AM325" s="22">
        <v>0</v>
      </c>
      <c r="AN325" s="22">
        <v>0</v>
      </c>
      <c r="AO325" s="22">
        <v>0</v>
      </c>
      <c r="AP325" s="22">
        <v>0</v>
      </c>
      <c r="AQ325" s="22">
        <v>0</v>
      </c>
      <c r="AR325" s="22">
        <v>0</v>
      </c>
      <c r="AS325" s="22">
        <v>22.89</v>
      </c>
      <c r="AT325" s="22">
        <v>0</v>
      </c>
      <c r="AU325" s="22">
        <v>0</v>
      </c>
      <c r="AV325" s="22">
        <v>22.89</v>
      </c>
      <c r="AW325" s="22">
        <v>0</v>
      </c>
      <c r="AX325" s="22">
        <v>22.894300000000001</v>
      </c>
      <c r="AY325" s="22">
        <v>0</v>
      </c>
      <c r="AZ325" s="22">
        <v>0</v>
      </c>
      <c r="BA325" s="43">
        <v>22.894300000000001</v>
      </c>
      <c r="BB325" s="22">
        <v>0</v>
      </c>
      <c r="BC325" s="22">
        <v>0</v>
      </c>
      <c r="BD325" s="22">
        <v>0</v>
      </c>
      <c r="BE325" s="22">
        <v>0</v>
      </c>
      <c r="BF325" s="22">
        <v>0</v>
      </c>
      <c r="BG325" s="22">
        <v>0</v>
      </c>
      <c r="BH325" s="22">
        <v>0</v>
      </c>
      <c r="BI325" s="22">
        <v>0</v>
      </c>
      <c r="BJ325" s="22">
        <v>0</v>
      </c>
      <c r="BK325" s="22">
        <v>0</v>
      </c>
      <c r="BL325" s="22">
        <v>0</v>
      </c>
      <c r="BM325" s="22">
        <v>0</v>
      </c>
      <c r="BN325" s="22">
        <v>0</v>
      </c>
      <c r="BO325" s="22">
        <v>0</v>
      </c>
      <c r="BP325" s="22">
        <v>0</v>
      </c>
      <c r="BQ325" s="22">
        <v>0</v>
      </c>
      <c r="BR325" s="22">
        <v>0</v>
      </c>
      <c r="BS325" s="22">
        <v>0</v>
      </c>
      <c r="BT325" s="22">
        <v>0</v>
      </c>
      <c r="BU325" s="22">
        <v>0</v>
      </c>
      <c r="BV325" s="22">
        <v>0</v>
      </c>
      <c r="BW325" s="22">
        <v>0</v>
      </c>
      <c r="BX325" s="22">
        <v>0</v>
      </c>
      <c r="BY325" s="22">
        <v>0</v>
      </c>
      <c r="BZ325" s="22">
        <v>0</v>
      </c>
      <c r="CA325" s="22">
        <v>0</v>
      </c>
      <c r="CB325" s="22">
        <v>0</v>
      </c>
      <c r="CC325" s="22">
        <v>0</v>
      </c>
      <c r="CD325" s="22">
        <v>0</v>
      </c>
      <c r="CE325" s="22">
        <v>0</v>
      </c>
      <c r="CF325" s="22">
        <v>0</v>
      </c>
      <c r="CG325" s="21">
        <f t="shared" si="130"/>
        <v>22.89</v>
      </c>
      <c r="CH325" s="21">
        <v>0</v>
      </c>
      <c r="CI325" s="21">
        <v>0</v>
      </c>
      <c r="CJ325" s="21">
        <f t="shared" si="131"/>
        <v>22.89</v>
      </c>
      <c r="CK325" s="21">
        <f t="shared" si="132"/>
        <v>0</v>
      </c>
      <c r="CL325" s="21">
        <f t="shared" si="133"/>
        <v>22.894300000000001</v>
      </c>
      <c r="CM325" s="21">
        <v>0</v>
      </c>
      <c r="CN325" s="21">
        <v>0</v>
      </c>
      <c r="CO325" s="21">
        <f t="shared" si="134"/>
        <v>22.894300000000001</v>
      </c>
      <c r="CP325" s="21">
        <f t="shared" si="135"/>
        <v>0</v>
      </c>
      <c r="CQ325" s="19" t="s">
        <v>350</v>
      </c>
    </row>
    <row r="326" spans="1:95" ht="31.5" x14ac:dyDescent="0.25">
      <c r="A326" s="24">
        <v>15</v>
      </c>
      <c r="B326" s="25" t="s">
        <v>351</v>
      </c>
      <c r="C326" s="37" t="s">
        <v>352</v>
      </c>
      <c r="D326" s="19">
        <v>0</v>
      </c>
      <c r="E326" s="19">
        <v>2017</v>
      </c>
      <c r="F326" s="19">
        <v>2020</v>
      </c>
      <c r="G326" s="19">
        <v>2017</v>
      </c>
      <c r="H326" s="22">
        <v>0.25</v>
      </c>
      <c r="I326" s="22">
        <v>1.25</v>
      </c>
      <c r="J326" s="21">
        <v>0</v>
      </c>
      <c r="K326" s="22">
        <v>0</v>
      </c>
      <c r="L326" s="19">
        <v>0</v>
      </c>
      <c r="M326" s="30">
        <v>0</v>
      </c>
      <c r="N326" s="21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19">
        <v>1.25</v>
      </c>
      <c r="U326" s="21">
        <v>0</v>
      </c>
      <c r="V326" s="22">
        <v>0</v>
      </c>
      <c r="W326" s="22">
        <v>0.85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0.4</v>
      </c>
      <c r="AJ326" s="22">
        <v>0</v>
      </c>
      <c r="AK326" s="22">
        <v>0</v>
      </c>
      <c r="AL326" s="22">
        <v>0.4</v>
      </c>
      <c r="AM326" s="22">
        <v>0</v>
      </c>
      <c r="AN326" s="22">
        <v>0.31</v>
      </c>
      <c r="AO326" s="22">
        <v>0</v>
      </c>
      <c r="AP326" s="22">
        <v>0</v>
      </c>
      <c r="AQ326" s="22">
        <v>0.31</v>
      </c>
      <c r="AR326" s="22">
        <v>0</v>
      </c>
      <c r="AS326" s="22">
        <v>0</v>
      </c>
      <c r="AT326" s="22">
        <v>0</v>
      </c>
      <c r="AU326" s="22">
        <v>0</v>
      </c>
      <c r="AV326" s="22">
        <v>0</v>
      </c>
      <c r="AW326" s="22">
        <v>0</v>
      </c>
      <c r="AX326" s="22">
        <v>0</v>
      </c>
      <c r="AY326" s="22">
        <v>0</v>
      </c>
      <c r="AZ326" s="22">
        <v>0</v>
      </c>
      <c r="BA326" s="22">
        <v>0</v>
      </c>
      <c r="BB326" s="22">
        <v>0</v>
      </c>
      <c r="BC326" s="22">
        <v>0</v>
      </c>
      <c r="BD326" s="22">
        <v>0</v>
      </c>
      <c r="BE326" s="22">
        <v>0</v>
      </c>
      <c r="BF326" s="22">
        <v>0</v>
      </c>
      <c r="BG326" s="22">
        <v>0</v>
      </c>
      <c r="BH326" s="22">
        <v>0</v>
      </c>
      <c r="BI326" s="22">
        <v>0</v>
      </c>
      <c r="BJ326" s="22">
        <v>0</v>
      </c>
      <c r="BK326" s="22">
        <v>0</v>
      </c>
      <c r="BL326" s="22">
        <v>0</v>
      </c>
      <c r="BM326" s="22">
        <v>0</v>
      </c>
      <c r="BN326" s="21">
        <v>0</v>
      </c>
      <c r="BO326" s="21">
        <v>0</v>
      </c>
      <c r="BP326" s="21">
        <v>0</v>
      </c>
      <c r="BQ326" s="21">
        <v>0</v>
      </c>
      <c r="BR326" s="22">
        <v>0</v>
      </c>
      <c r="BS326" s="21">
        <v>0</v>
      </c>
      <c r="BT326" s="21">
        <v>0</v>
      </c>
      <c r="BU326" s="21">
        <v>0</v>
      </c>
      <c r="BV326" s="21">
        <v>0</v>
      </c>
      <c r="BW326" s="22">
        <v>0</v>
      </c>
      <c r="BX326" s="21">
        <v>0</v>
      </c>
      <c r="BY326" s="21">
        <v>0</v>
      </c>
      <c r="BZ326" s="21">
        <v>0</v>
      </c>
      <c r="CA326" s="22">
        <v>0</v>
      </c>
      <c r="CB326" s="22">
        <v>0</v>
      </c>
      <c r="CC326" s="21">
        <v>0</v>
      </c>
      <c r="CD326" s="21">
        <v>0</v>
      </c>
      <c r="CE326" s="21">
        <v>0</v>
      </c>
      <c r="CF326" s="22">
        <v>0</v>
      </c>
      <c r="CG326" s="21">
        <f t="shared" si="130"/>
        <v>0.4</v>
      </c>
      <c r="CH326" s="21">
        <v>0</v>
      </c>
      <c r="CI326" s="21">
        <v>0</v>
      </c>
      <c r="CJ326" s="21">
        <f t="shared" si="131"/>
        <v>0.4</v>
      </c>
      <c r="CK326" s="21">
        <f t="shared" si="132"/>
        <v>0</v>
      </c>
      <c r="CL326" s="21">
        <f t="shared" si="133"/>
        <v>0.31</v>
      </c>
      <c r="CM326" s="21">
        <v>0</v>
      </c>
      <c r="CN326" s="21">
        <v>0</v>
      </c>
      <c r="CO326" s="21">
        <f t="shared" si="134"/>
        <v>0.31</v>
      </c>
      <c r="CP326" s="21">
        <f t="shared" si="135"/>
        <v>0</v>
      </c>
      <c r="CQ326" s="19" t="s">
        <v>354</v>
      </c>
    </row>
    <row r="327" spans="1:95" ht="31.5" x14ac:dyDescent="0.25">
      <c r="A327" s="24">
        <v>16</v>
      </c>
      <c r="B327" s="25" t="s">
        <v>355</v>
      </c>
      <c r="C327" s="37" t="s">
        <v>356</v>
      </c>
      <c r="D327" s="19">
        <v>0</v>
      </c>
      <c r="E327" s="19">
        <v>2020</v>
      </c>
      <c r="F327" s="19">
        <v>2020</v>
      </c>
      <c r="G327" s="19">
        <v>0</v>
      </c>
      <c r="H327" s="22">
        <v>0.16999999999999998</v>
      </c>
      <c r="I327" s="19">
        <v>0.85</v>
      </c>
      <c r="J327" s="21">
        <v>0</v>
      </c>
      <c r="K327" s="22">
        <v>0</v>
      </c>
      <c r="L327" s="19">
        <v>0</v>
      </c>
      <c r="M327" s="21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1">
        <v>0</v>
      </c>
      <c r="U327" s="21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  <c r="AH327" s="22">
        <v>0</v>
      </c>
      <c r="AI327" s="22">
        <v>0</v>
      </c>
      <c r="AJ327" s="22">
        <v>0</v>
      </c>
      <c r="AK327" s="22">
        <v>0</v>
      </c>
      <c r="AL327" s="22">
        <v>0</v>
      </c>
      <c r="AM327" s="22">
        <v>0</v>
      </c>
      <c r="AN327" s="22">
        <v>0</v>
      </c>
      <c r="AO327" s="22">
        <v>0</v>
      </c>
      <c r="AP327" s="22">
        <v>0</v>
      </c>
      <c r="AQ327" s="22">
        <v>0</v>
      </c>
      <c r="AR327" s="22">
        <v>0</v>
      </c>
      <c r="AS327" s="22">
        <v>0</v>
      </c>
      <c r="AT327" s="22">
        <v>0</v>
      </c>
      <c r="AU327" s="22">
        <v>0</v>
      </c>
      <c r="AV327" s="22">
        <v>0</v>
      </c>
      <c r="AW327" s="22">
        <v>0</v>
      </c>
      <c r="AX327" s="22">
        <v>0</v>
      </c>
      <c r="AY327" s="22">
        <v>0</v>
      </c>
      <c r="AZ327" s="22">
        <v>0</v>
      </c>
      <c r="BA327" s="22">
        <v>0</v>
      </c>
      <c r="BB327" s="22">
        <v>0</v>
      </c>
      <c r="BC327" s="22">
        <v>0</v>
      </c>
      <c r="BD327" s="22">
        <v>0</v>
      </c>
      <c r="BE327" s="22">
        <v>0</v>
      </c>
      <c r="BF327" s="22">
        <v>0</v>
      </c>
      <c r="BG327" s="22">
        <v>0</v>
      </c>
      <c r="BH327" s="22">
        <v>0</v>
      </c>
      <c r="BI327" s="22">
        <v>0</v>
      </c>
      <c r="BJ327" s="22">
        <v>0</v>
      </c>
      <c r="BK327" s="22">
        <v>0</v>
      </c>
      <c r="BL327" s="22">
        <v>0</v>
      </c>
      <c r="BM327" s="22">
        <v>0</v>
      </c>
      <c r="BN327" s="21">
        <v>0</v>
      </c>
      <c r="BO327" s="21">
        <v>0</v>
      </c>
      <c r="BP327" s="21">
        <v>0</v>
      </c>
      <c r="BQ327" s="21">
        <v>0</v>
      </c>
      <c r="BR327" s="22">
        <v>0</v>
      </c>
      <c r="BS327" s="21">
        <v>0</v>
      </c>
      <c r="BT327" s="21">
        <v>0</v>
      </c>
      <c r="BU327" s="21">
        <v>0</v>
      </c>
      <c r="BV327" s="21">
        <v>0</v>
      </c>
      <c r="BW327" s="22">
        <v>0</v>
      </c>
      <c r="BX327" s="22">
        <v>0</v>
      </c>
      <c r="BY327" s="22">
        <v>0</v>
      </c>
      <c r="BZ327" s="22">
        <v>0</v>
      </c>
      <c r="CA327" s="22">
        <v>0</v>
      </c>
      <c r="CB327" s="22">
        <v>0</v>
      </c>
      <c r="CC327" s="22">
        <v>0</v>
      </c>
      <c r="CD327" s="22">
        <v>0</v>
      </c>
      <c r="CE327" s="22">
        <v>0</v>
      </c>
      <c r="CF327" s="22">
        <v>0</v>
      </c>
      <c r="CG327" s="21">
        <f t="shared" si="130"/>
        <v>0</v>
      </c>
      <c r="CH327" s="21">
        <v>0</v>
      </c>
      <c r="CI327" s="21">
        <v>0</v>
      </c>
      <c r="CJ327" s="21">
        <f t="shared" si="131"/>
        <v>0</v>
      </c>
      <c r="CK327" s="21">
        <f t="shared" si="132"/>
        <v>0</v>
      </c>
      <c r="CL327" s="21">
        <f t="shared" si="133"/>
        <v>0</v>
      </c>
      <c r="CM327" s="21">
        <v>0</v>
      </c>
      <c r="CN327" s="21">
        <v>0</v>
      </c>
      <c r="CO327" s="21">
        <f t="shared" si="134"/>
        <v>0</v>
      </c>
      <c r="CP327" s="21">
        <f t="shared" si="135"/>
        <v>0</v>
      </c>
      <c r="CQ327" s="19"/>
    </row>
    <row r="328" spans="1:95" ht="63" x14ac:dyDescent="0.25">
      <c r="A328" s="24">
        <v>17</v>
      </c>
      <c r="B328" s="36" t="s">
        <v>357</v>
      </c>
      <c r="C328" s="37" t="s">
        <v>358</v>
      </c>
      <c r="D328" s="19">
        <v>0</v>
      </c>
      <c r="E328" s="19">
        <v>2017</v>
      </c>
      <c r="F328" s="19">
        <v>2021</v>
      </c>
      <c r="G328" s="19">
        <v>2017</v>
      </c>
      <c r="H328" s="22">
        <v>0.84000000000000008</v>
      </c>
      <c r="I328" s="19">
        <v>4.2</v>
      </c>
      <c r="J328" s="21">
        <v>0</v>
      </c>
      <c r="K328" s="22">
        <v>0.84000000000000008</v>
      </c>
      <c r="L328" s="19">
        <v>4.2</v>
      </c>
      <c r="M328" s="21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19">
        <v>4.2</v>
      </c>
      <c r="U328" s="21">
        <v>0</v>
      </c>
      <c r="V328" s="22">
        <v>0</v>
      </c>
      <c r="W328" s="22">
        <v>4.2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0</v>
      </c>
      <c r="AE328" s="22">
        <v>0</v>
      </c>
      <c r="AF328" s="22">
        <v>0</v>
      </c>
      <c r="AG328" s="22">
        <v>0</v>
      </c>
      <c r="AH328" s="22">
        <v>0</v>
      </c>
      <c r="AI328" s="22">
        <v>4.2</v>
      </c>
      <c r="AJ328" s="22">
        <v>0</v>
      </c>
      <c r="AK328" s="22">
        <v>0</v>
      </c>
      <c r="AL328" s="22">
        <v>4.2</v>
      </c>
      <c r="AM328" s="22">
        <v>0</v>
      </c>
      <c r="AN328" s="22">
        <v>4.1500000000000004</v>
      </c>
      <c r="AO328" s="22">
        <v>0</v>
      </c>
      <c r="AP328" s="22">
        <v>0</v>
      </c>
      <c r="AQ328" s="22">
        <v>4.1500000000000004</v>
      </c>
      <c r="AR328" s="22">
        <v>0</v>
      </c>
      <c r="AS328" s="22">
        <v>0</v>
      </c>
      <c r="AT328" s="22">
        <v>0</v>
      </c>
      <c r="AU328" s="22">
        <v>0</v>
      </c>
      <c r="AV328" s="22">
        <v>0</v>
      </c>
      <c r="AW328" s="22">
        <v>0</v>
      </c>
      <c r="AX328" s="22">
        <v>0</v>
      </c>
      <c r="AY328" s="22">
        <v>0</v>
      </c>
      <c r="AZ328" s="22">
        <v>0</v>
      </c>
      <c r="BA328" s="22">
        <v>0</v>
      </c>
      <c r="BB328" s="22">
        <v>0</v>
      </c>
      <c r="BC328" s="22">
        <v>0</v>
      </c>
      <c r="BD328" s="22">
        <v>0</v>
      </c>
      <c r="BE328" s="22">
        <v>0</v>
      </c>
      <c r="BF328" s="22">
        <v>0</v>
      </c>
      <c r="BG328" s="22">
        <v>0</v>
      </c>
      <c r="BH328" s="22">
        <v>0</v>
      </c>
      <c r="BI328" s="22">
        <v>0</v>
      </c>
      <c r="BJ328" s="22">
        <v>0</v>
      </c>
      <c r="BK328" s="22">
        <v>0</v>
      </c>
      <c r="BL328" s="22">
        <v>0</v>
      </c>
      <c r="BM328" s="22">
        <v>0</v>
      </c>
      <c r="BN328" s="21">
        <v>0</v>
      </c>
      <c r="BO328" s="21">
        <v>0</v>
      </c>
      <c r="BP328" s="21">
        <v>0</v>
      </c>
      <c r="BQ328" s="21">
        <v>0</v>
      </c>
      <c r="BR328" s="22">
        <v>0</v>
      </c>
      <c r="BS328" s="21">
        <v>0</v>
      </c>
      <c r="BT328" s="21">
        <v>0</v>
      </c>
      <c r="BU328" s="21">
        <v>0</v>
      </c>
      <c r="BV328" s="21">
        <v>0</v>
      </c>
      <c r="BW328" s="22">
        <v>0</v>
      </c>
      <c r="BX328" s="21">
        <v>0</v>
      </c>
      <c r="BY328" s="21">
        <v>0</v>
      </c>
      <c r="BZ328" s="21">
        <v>0</v>
      </c>
      <c r="CA328" s="22">
        <v>0</v>
      </c>
      <c r="CB328" s="22">
        <v>0</v>
      </c>
      <c r="CC328" s="21">
        <v>0</v>
      </c>
      <c r="CD328" s="21">
        <v>0</v>
      </c>
      <c r="CE328" s="21">
        <v>0</v>
      </c>
      <c r="CF328" s="22">
        <v>0</v>
      </c>
      <c r="CG328" s="21">
        <f t="shared" si="130"/>
        <v>4.2</v>
      </c>
      <c r="CH328" s="21">
        <v>0</v>
      </c>
      <c r="CI328" s="21">
        <v>0</v>
      </c>
      <c r="CJ328" s="21">
        <f t="shared" si="131"/>
        <v>4.2</v>
      </c>
      <c r="CK328" s="21">
        <f t="shared" si="132"/>
        <v>0</v>
      </c>
      <c r="CL328" s="21">
        <f t="shared" si="133"/>
        <v>4.1500000000000004</v>
      </c>
      <c r="CM328" s="21">
        <v>0</v>
      </c>
      <c r="CN328" s="21">
        <v>0</v>
      </c>
      <c r="CO328" s="21">
        <f t="shared" si="134"/>
        <v>4.1500000000000004</v>
      </c>
      <c r="CP328" s="21">
        <f t="shared" si="135"/>
        <v>0</v>
      </c>
      <c r="CQ328" s="19" t="s">
        <v>359</v>
      </c>
    </row>
    <row r="329" spans="1:95" ht="31.5" x14ac:dyDescent="0.25">
      <c r="A329" s="24">
        <v>18</v>
      </c>
      <c r="B329" s="36" t="s">
        <v>360</v>
      </c>
      <c r="C329" s="37" t="s">
        <v>443</v>
      </c>
      <c r="D329" s="19" t="s">
        <v>353</v>
      </c>
      <c r="E329" s="19">
        <v>2019</v>
      </c>
      <c r="F329" s="19">
        <v>2021</v>
      </c>
      <c r="G329" s="19">
        <v>2019</v>
      </c>
      <c r="H329" s="22">
        <v>0</v>
      </c>
      <c r="I329" s="22">
        <v>0</v>
      </c>
      <c r="J329" s="21">
        <v>0</v>
      </c>
      <c r="K329" s="22">
        <v>0.18</v>
      </c>
      <c r="L329" s="19">
        <v>0.9</v>
      </c>
      <c r="M329" s="28">
        <v>43497</v>
      </c>
      <c r="N329" s="22">
        <v>0</v>
      </c>
      <c r="O329" s="22">
        <v>0</v>
      </c>
      <c r="P329" s="22" t="s">
        <v>515</v>
      </c>
      <c r="Q329" s="22" t="s">
        <v>515</v>
      </c>
      <c r="R329" s="22" t="s">
        <v>515</v>
      </c>
      <c r="S329" s="22" t="s">
        <v>515</v>
      </c>
      <c r="T329" s="22">
        <v>0</v>
      </c>
      <c r="U329" s="19">
        <v>0.9</v>
      </c>
      <c r="V329" s="22">
        <v>0</v>
      </c>
      <c r="W329" s="22">
        <v>0</v>
      </c>
      <c r="X329" s="19">
        <v>0.9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  <c r="AH329" s="22">
        <v>0</v>
      </c>
      <c r="AI329" s="22">
        <v>0</v>
      </c>
      <c r="AJ329" s="22">
        <v>0</v>
      </c>
      <c r="AK329" s="22">
        <v>0</v>
      </c>
      <c r="AL329" s="22">
        <v>0</v>
      </c>
      <c r="AM329" s="22">
        <v>0</v>
      </c>
      <c r="AN329" s="22">
        <v>0</v>
      </c>
      <c r="AO329" s="22">
        <v>0</v>
      </c>
      <c r="AP329" s="22">
        <v>0</v>
      </c>
      <c r="AQ329" s="22">
        <v>0</v>
      </c>
      <c r="AR329" s="22">
        <v>0</v>
      </c>
      <c r="AS329" s="22">
        <v>0</v>
      </c>
      <c r="AT329" s="22">
        <v>0</v>
      </c>
      <c r="AU329" s="22">
        <v>0</v>
      </c>
      <c r="AV329" s="22">
        <v>0</v>
      </c>
      <c r="AW329" s="22">
        <v>0</v>
      </c>
      <c r="AX329" s="22">
        <v>0</v>
      </c>
      <c r="AY329" s="22">
        <v>0</v>
      </c>
      <c r="AZ329" s="22">
        <v>0</v>
      </c>
      <c r="BA329" s="22">
        <v>0</v>
      </c>
      <c r="BB329" s="22">
        <v>0</v>
      </c>
      <c r="BC329" s="22">
        <v>0.9</v>
      </c>
      <c r="BD329" s="22">
        <v>0</v>
      </c>
      <c r="BE329" s="22">
        <v>0</v>
      </c>
      <c r="BF329" s="22">
        <v>0.9</v>
      </c>
      <c r="BG329" s="22">
        <v>0</v>
      </c>
      <c r="BH329" s="22">
        <v>0.80500000000000005</v>
      </c>
      <c r="BI329" s="22">
        <v>0</v>
      </c>
      <c r="BJ329" s="22">
        <v>0</v>
      </c>
      <c r="BK329" s="22">
        <v>0.80500000000000005</v>
      </c>
      <c r="BL329" s="22">
        <v>0</v>
      </c>
      <c r="BM329" s="22">
        <v>0</v>
      </c>
      <c r="BN329" s="22">
        <v>0</v>
      </c>
      <c r="BO329" s="22">
        <v>0</v>
      </c>
      <c r="BP329" s="22">
        <v>0</v>
      </c>
      <c r="BQ329" s="22">
        <v>0</v>
      </c>
      <c r="BR329" s="22">
        <v>0</v>
      </c>
      <c r="BS329" s="22">
        <v>0</v>
      </c>
      <c r="BT329" s="22">
        <v>0</v>
      </c>
      <c r="BU329" s="22">
        <v>0</v>
      </c>
      <c r="BV329" s="22">
        <v>0</v>
      </c>
      <c r="BW329" s="22">
        <v>0</v>
      </c>
      <c r="BX329" s="22">
        <v>0</v>
      </c>
      <c r="BY329" s="22">
        <v>0</v>
      </c>
      <c r="BZ329" s="22">
        <v>0</v>
      </c>
      <c r="CA329" s="22">
        <v>0</v>
      </c>
      <c r="CB329" s="22">
        <v>0</v>
      </c>
      <c r="CC329" s="22">
        <v>0</v>
      </c>
      <c r="CD329" s="22">
        <v>0</v>
      </c>
      <c r="CE329" s="22">
        <v>0</v>
      </c>
      <c r="CF329" s="22">
        <v>0</v>
      </c>
      <c r="CG329" s="21">
        <f t="shared" si="130"/>
        <v>0.9</v>
      </c>
      <c r="CH329" s="21">
        <v>0</v>
      </c>
      <c r="CI329" s="21">
        <v>0</v>
      </c>
      <c r="CJ329" s="21">
        <f t="shared" si="131"/>
        <v>0.9</v>
      </c>
      <c r="CK329" s="21">
        <f t="shared" si="132"/>
        <v>0</v>
      </c>
      <c r="CL329" s="21">
        <f t="shared" si="133"/>
        <v>0.80500000000000005</v>
      </c>
      <c r="CM329" s="21">
        <v>0</v>
      </c>
      <c r="CN329" s="21">
        <v>0</v>
      </c>
      <c r="CO329" s="21">
        <f t="shared" si="134"/>
        <v>0.80500000000000005</v>
      </c>
      <c r="CP329" s="21">
        <f t="shared" si="135"/>
        <v>0</v>
      </c>
      <c r="CQ329" s="19"/>
    </row>
    <row r="330" spans="1:95" ht="31.5" x14ac:dyDescent="0.25">
      <c r="A330" s="24">
        <v>19</v>
      </c>
      <c r="B330" s="36" t="s">
        <v>361</v>
      </c>
      <c r="C330" s="37" t="s">
        <v>362</v>
      </c>
      <c r="D330" s="19" t="s">
        <v>353</v>
      </c>
      <c r="E330" s="19">
        <v>2017</v>
      </c>
      <c r="F330" s="19">
        <v>2021</v>
      </c>
      <c r="G330" s="19">
        <v>0</v>
      </c>
      <c r="H330" s="22">
        <v>0</v>
      </c>
      <c r="I330" s="22">
        <v>0</v>
      </c>
      <c r="J330" s="22">
        <v>0</v>
      </c>
      <c r="K330" s="22">
        <v>0</v>
      </c>
      <c r="L330" s="19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21">
        <v>0</v>
      </c>
      <c r="AD330" s="21">
        <v>0</v>
      </c>
      <c r="AE330" s="21">
        <v>0</v>
      </c>
      <c r="AF330" s="21">
        <v>0</v>
      </c>
      <c r="AG330" s="21">
        <v>0</v>
      </c>
      <c r="AH330" s="21">
        <v>0</v>
      </c>
      <c r="AI330" s="21">
        <v>0</v>
      </c>
      <c r="AJ330" s="21">
        <v>0</v>
      </c>
      <c r="AK330" s="21">
        <v>0</v>
      </c>
      <c r="AL330" s="21">
        <v>0</v>
      </c>
      <c r="AM330" s="21">
        <v>0</v>
      </c>
      <c r="AN330" s="21">
        <v>0</v>
      </c>
      <c r="AO330" s="21">
        <v>0</v>
      </c>
      <c r="AP330" s="21">
        <v>0</v>
      </c>
      <c r="AQ330" s="21">
        <v>0</v>
      </c>
      <c r="AR330" s="21">
        <v>0</v>
      </c>
      <c r="AS330" s="22">
        <v>0</v>
      </c>
      <c r="AT330" s="20">
        <v>0</v>
      </c>
      <c r="AU330" s="20">
        <v>0</v>
      </c>
      <c r="AV330" s="20">
        <v>0</v>
      </c>
      <c r="AW330" s="20">
        <v>0</v>
      </c>
      <c r="AX330" s="22">
        <v>0</v>
      </c>
      <c r="AY330" s="20">
        <v>0</v>
      </c>
      <c r="AZ330" s="20">
        <v>0</v>
      </c>
      <c r="BA330" s="20">
        <v>0</v>
      </c>
      <c r="BB330" s="20">
        <v>0</v>
      </c>
      <c r="BC330" s="23">
        <v>0</v>
      </c>
      <c r="BD330" s="20">
        <v>0</v>
      </c>
      <c r="BE330" s="20">
        <v>0</v>
      </c>
      <c r="BF330" s="29">
        <v>0</v>
      </c>
      <c r="BG330" s="20">
        <v>0</v>
      </c>
      <c r="BH330" s="22">
        <v>0</v>
      </c>
      <c r="BI330" s="20">
        <v>0</v>
      </c>
      <c r="BJ330" s="20">
        <v>0</v>
      </c>
      <c r="BK330" s="22">
        <v>0</v>
      </c>
      <c r="BL330" s="20">
        <v>0</v>
      </c>
      <c r="BM330" s="22">
        <v>0</v>
      </c>
      <c r="BN330" s="20">
        <v>0</v>
      </c>
      <c r="BO330" s="20">
        <v>0</v>
      </c>
      <c r="BP330" s="22">
        <v>0</v>
      </c>
      <c r="BQ330" s="20">
        <v>0</v>
      </c>
      <c r="BR330" s="22">
        <v>0</v>
      </c>
      <c r="BS330" s="20">
        <v>0</v>
      </c>
      <c r="BT330" s="20">
        <v>0</v>
      </c>
      <c r="BU330" s="22">
        <v>0</v>
      </c>
      <c r="BV330" s="20">
        <v>0</v>
      </c>
      <c r="BW330" s="22">
        <v>0</v>
      </c>
      <c r="BX330" s="21">
        <v>0</v>
      </c>
      <c r="BY330" s="21">
        <v>0</v>
      </c>
      <c r="BZ330" s="21">
        <v>0</v>
      </c>
      <c r="CA330" s="21">
        <v>0</v>
      </c>
      <c r="CB330" s="22">
        <v>0</v>
      </c>
      <c r="CC330" s="21">
        <v>0</v>
      </c>
      <c r="CD330" s="21">
        <v>0</v>
      </c>
      <c r="CE330" s="21">
        <v>0</v>
      </c>
      <c r="CF330" s="21">
        <v>0</v>
      </c>
      <c r="CG330" s="21">
        <f t="shared" si="130"/>
        <v>0</v>
      </c>
      <c r="CH330" s="21">
        <v>0</v>
      </c>
      <c r="CI330" s="21">
        <v>0</v>
      </c>
      <c r="CJ330" s="21">
        <f t="shared" si="131"/>
        <v>0</v>
      </c>
      <c r="CK330" s="21">
        <f t="shared" si="132"/>
        <v>0</v>
      </c>
      <c r="CL330" s="21">
        <f t="shared" si="133"/>
        <v>0</v>
      </c>
      <c r="CM330" s="21">
        <v>0</v>
      </c>
      <c r="CN330" s="21">
        <v>0</v>
      </c>
      <c r="CO330" s="21">
        <f t="shared" si="134"/>
        <v>0</v>
      </c>
      <c r="CP330" s="21">
        <f t="shared" si="135"/>
        <v>0</v>
      </c>
      <c r="CQ330" s="19"/>
    </row>
    <row r="331" spans="1:95" x14ac:dyDescent="0.25">
      <c r="A331" s="24">
        <v>20</v>
      </c>
      <c r="B331" s="36" t="s">
        <v>363</v>
      </c>
      <c r="C331" s="37" t="s">
        <v>444</v>
      </c>
      <c r="D331" s="19" t="s">
        <v>353</v>
      </c>
      <c r="E331" s="19">
        <v>2019</v>
      </c>
      <c r="F331" s="19">
        <v>2021</v>
      </c>
      <c r="G331" s="19">
        <v>2019</v>
      </c>
      <c r="H331" s="22">
        <v>0</v>
      </c>
      <c r="I331" s="22">
        <v>0</v>
      </c>
      <c r="J331" s="22">
        <v>0</v>
      </c>
      <c r="K331" s="22">
        <v>0.83079999999999998</v>
      </c>
      <c r="L331" s="19">
        <v>4.1539999999999999</v>
      </c>
      <c r="M331" s="28">
        <v>43497</v>
      </c>
      <c r="N331" s="21">
        <v>0</v>
      </c>
      <c r="O331" s="21">
        <v>0</v>
      </c>
      <c r="P331" s="22" t="s">
        <v>515</v>
      </c>
      <c r="Q331" s="22" t="s">
        <v>515</v>
      </c>
      <c r="R331" s="22" t="s">
        <v>515</v>
      </c>
      <c r="S331" s="22" t="s">
        <v>515</v>
      </c>
      <c r="T331" s="21">
        <v>0</v>
      </c>
      <c r="U331" s="29">
        <v>4.1539999999999999</v>
      </c>
      <c r="V331" s="21">
        <v>0</v>
      </c>
      <c r="W331" s="21">
        <v>0</v>
      </c>
      <c r="X331" s="29">
        <v>4.1539999999999999</v>
      </c>
      <c r="Y331" s="21">
        <v>0</v>
      </c>
      <c r="Z331" s="21">
        <v>0</v>
      </c>
      <c r="AA331" s="21">
        <v>0</v>
      </c>
      <c r="AB331" s="21">
        <v>0</v>
      </c>
      <c r="AC331" s="21">
        <v>0</v>
      </c>
      <c r="AD331" s="21">
        <v>0</v>
      </c>
      <c r="AE331" s="21">
        <v>0</v>
      </c>
      <c r="AF331" s="21">
        <v>0</v>
      </c>
      <c r="AG331" s="21">
        <v>0</v>
      </c>
      <c r="AH331" s="21">
        <v>0</v>
      </c>
      <c r="AI331" s="21">
        <v>0</v>
      </c>
      <c r="AJ331" s="21">
        <v>0</v>
      </c>
      <c r="AK331" s="21">
        <v>0</v>
      </c>
      <c r="AL331" s="21">
        <v>0</v>
      </c>
      <c r="AM331" s="21">
        <v>0</v>
      </c>
      <c r="AN331" s="21">
        <v>0</v>
      </c>
      <c r="AO331" s="21">
        <v>0</v>
      </c>
      <c r="AP331" s="21">
        <v>0</v>
      </c>
      <c r="AQ331" s="21">
        <v>0</v>
      </c>
      <c r="AR331" s="21">
        <v>0</v>
      </c>
      <c r="AS331" s="22">
        <v>0</v>
      </c>
      <c r="AT331" s="20">
        <v>0</v>
      </c>
      <c r="AU331" s="20">
        <v>0</v>
      </c>
      <c r="AV331" s="20">
        <v>0</v>
      </c>
      <c r="AW331" s="20">
        <v>0</v>
      </c>
      <c r="AX331" s="22">
        <v>0</v>
      </c>
      <c r="AY331" s="20">
        <v>0</v>
      </c>
      <c r="AZ331" s="20">
        <v>0</v>
      </c>
      <c r="BA331" s="20">
        <v>0</v>
      </c>
      <c r="BB331" s="20">
        <v>0</v>
      </c>
      <c r="BC331" s="23">
        <v>4.1539999999999999</v>
      </c>
      <c r="BD331" s="20">
        <v>0</v>
      </c>
      <c r="BE331" s="20">
        <v>0</v>
      </c>
      <c r="BF331" s="29">
        <v>4.1539999999999999</v>
      </c>
      <c r="BG331" s="20">
        <v>0</v>
      </c>
      <c r="BH331" s="23">
        <v>4.1543970000000003</v>
      </c>
      <c r="BI331" s="20">
        <v>0</v>
      </c>
      <c r="BJ331" s="20">
        <v>0</v>
      </c>
      <c r="BK331" s="29">
        <v>4.1543970000000003</v>
      </c>
      <c r="BL331" s="20">
        <v>0</v>
      </c>
      <c r="BM331" s="22">
        <v>0</v>
      </c>
      <c r="BN331" s="20">
        <v>0</v>
      </c>
      <c r="BO331" s="20">
        <v>0</v>
      </c>
      <c r="BP331" s="22">
        <v>0</v>
      </c>
      <c r="BQ331" s="20">
        <v>0</v>
      </c>
      <c r="BR331" s="22">
        <v>0</v>
      </c>
      <c r="BS331" s="20">
        <v>0</v>
      </c>
      <c r="BT331" s="20">
        <v>0</v>
      </c>
      <c r="BU331" s="22">
        <v>0</v>
      </c>
      <c r="BV331" s="20">
        <v>0</v>
      </c>
      <c r="BW331" s="22">
        <v>0</v>
      </c>
      <c r="BX331" s="21">
        <v>0</v>
      </c>
      <c r="BY331" s="21">
        <v>0</v>
      </c>
      <c r="BZ331" s="21">
        <v>0</v>
      </c>
      <c r="CA331" s="21">
        <v>0</v>
      </c>
      <c r="CB331" s="22">
        <v>0</v>
      </c>
      <c r="CC331" s="21">
        <v>0</v>
      </c>
      <c r="CD331" s="21">
        <v>0</v>
      </c>
      <c r="CE331" s="21">
        <v>0</v>
      </c>
      <c r="CF331" s="21">
        <v>0</v>
      </c>
      <c r="CG331" s="21">
        <f t="shared" si="130"/>
        <v>4.1539999999999999</v>
      </c>
      <c r="CH331" s="21">
        <v>0</v>
      </c>
      <c r="CI331" s="21">
        <v>0</v>
      </c>
      <c r="CJ331" s="21">
        <f t="shared" si="131"/>
        <v>4.1539999999999999</v>
      </c>
      <c r="CK331" s="21">
        <f t="shared" si="132"/>
        <v>0</v>
      </c>
      <c r="CL331" s="21">
        <f t="shared" si="133"/>
        <v>4.1543970000000003</v>
      </c>
      <c r="CM331" s="21">
        <v>0</v>
      </c>
      <c r="CN331" s="21">
        <v>0</v>
      </c>
      <c r="CO331" s="21">
        <f t="shared" si="134"/>
        <v>4.1543970000000003</v>
      </c>
      <c r="CP331" s="21">
        <f t="shared" si="135"/>
        <v>0</v>
      </c>
      <c r="CQ331" s="19"/>
    </row>
    <row r="332" spans="1:95" ht="31.5" x14ac:dyDescent="0.25">
      <c r="A332" s="24">
        <v>21</v>
      </c>
      <c r="B332" s="36" t="s">
        <v>364</v>
      </c>
      <c r="C332" s="37" t="s">
        <v>365</v>
      </c>
      <c r="D332" s="19" t="s">
        <v>353</v>
      </c>
      <c r="E332" s="19">
        <v>2017</v>
      </c>
      <c r="F332" s="19">
        <v>2021</v>
      </c>
      <c r="G332" s="19">
        <v>0</v>
      </c>
      <c r="H332" s="22">
        <v>0</v>
      </c>
      <c r="I332" s="22">
        <v>0</v>
      </c>
      <c r="J332" s="22">
        <v>0</v>
      </c>
      <c r="K332" s="22">
        <v>0</v>
      </c>
      <c r="L332" s="19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>
        <v>0</v>
      </c>
      <c r="AC332" s="21">
        <v>0</v>
      </c>
      <c r="AD332" s="21">
        <v>0</v>
      </c>
      <c r="AE332" s="21">
        <v>0</v>
      </c>
      <c r="AF332" s="21">
        <v>0</v>
      </c>
      <c r="AG332" s="21">
        <v>0</v>
      </c>
      <c r="AH332" s="21">
        <v>0</v>
      </c>
      <c r="AI332" s="21">
        <v>0</v>
      </c>
      <c r="AJ332" s="21">
        <v>0</v>
      </c>
      <c r="AK332" s="21">
        <v>0</v>
      </c>
      <c r="AL332" s="21">
        <v>0</v>
      </c>
      <c r="AM332" s="21">
        <v>0</v>
      </c>
      <c r="AN332" s="21">
        <v>0</v>
      </c>
      <c r="AO332" s="21">
        <v>0</v>
      </c>
      <c r="AP332" s="21">
        <v>0</v>
      </c>
      <c r="AQ332" s="21">
        <v>0</v>
      </c>
      <c r="AR332" s="21">
        <v>0</v>
      </c>
      <c r="AS332" s="22">
        <v>0</v>
      </c>
      <c r="AT332" s="20">
        <v>0</v>
      </c>
      <c r="AU332" s="20">
        <v>0</v>
      </c>
      <c r="AV332" s="20">
        <v>0</v>
      </c>
      <c r="AW332" s="20">
        <v>0</v>
      </c>
      <c r="AX332" s="22">
        <v>0</v>
      </c>
      <c r="AY332" s="20">
        <v>0</v>
      </c>
      <c r="AZ332" s="20">
        <v>0</v>
      </c>
      <c r="BA332" s="20">
        <v>0</v>
      </c>
      <c r="BB332" s="20">
        <v>0</v>
      </c>
      <c r="BC332" s="22">
        <v>0</v>
      </c>
      <c r="BD332" s="20">
        <v>0</v>
      </c>
      <c r="BE332" s="20">
        <v>0</v>
      </c>
      <c r="BF332" s="20">
        <v>0</v>
      </c>
      <c r="BG332" s="20">
        <v>0</v>
      </c>
      <c r="BH332" s="22">
        <v>0</v>
      </c>
      <c r="BI332" s="20">
        <v>0</v>
      </c>
      <c r="BJ332" s="20">
        <v>0</v>
      </c>
      <c r="BK332" s="22">
        <v>0</v>
      </c>
      <c r="BL332" s="20">
        <v>0</v>
      </c>
      <c r="BM332" s="22">
        <v>0</v>
      </c>
      <c r="BN332" s="20">
        <v>0</v>
      </c>
      <c r="BO332" s="20">
        <v>0</v>
      </c>
      <c r="BP332" s="22">
        <v>0</v>
      </c>
      <c r="BQ332" s="20">
        <v>0</v>
      </c>
      <c r="BR332" s="22">
        <v>0</v>
      </c>
      <c r="BS332" s="20">
        <v>0</v>
      </c>
      <c r="BT332" s="20">
        <v>0</v>
      </c>
      <c r="BU332" s="22">
        <v>0</v>
      </c>
      <c r="BV332" s="20">
        <v>0</v>
      </c>
      <c r="BW332" s="22">
        <v>0</v>
      </c>
      <c r="BX332" s="21">
        <v>0</v>
      </c>
      <c r="BY332" s="21">
        <v>0</v>
      </c>
      <c r="BZ332" s="21">
        <v>0</v>
      </c>
      <c r="CA332" s="21">
        <v>0</v>
      </c>
      <c r="CB332" s="22">
        <v>0</v>
      </c>
      <c r="CC332" s="21">
        <v>0</v>
      </c>
      <c r="CD332" s="21">
        <v>0</v>
      </c>
      <c r="CE332" s="21">
        <v>0</v>
      </c>
      <c r="CF332" s="21">
        <v>0</v>
      </c>
      <c r="CG332" s="21">
        <f t="shared" si="130"/>
        <v>0</v>
      </c>
      <c r="CH332" s="21">
        <v>0</v>
      </c>
      <c r="CI332" s="21">
        <v>0</v>
      </c>
      <c r="CJ332" s="21">
        <f t="shared" si="131"/>
        <v>0</v>
      </c>
      <c r="CK332" s="21">
        <f t="shared" si="132"/>
        <v>0</v>
      </c>
      <c r="CL332" s="21">
        <f t="shared" si="133"/>
        <v>0</v>
      </c>
      <c r="CM332" s="21">
        <v>0</v>
      </c>
      <c r="CN332" s="21">
        <v>0</v>
      </c>
      <c r="CO332" s="21">
        <f t="shared" si="134"/>
        <v>0</v>
      </c>
      <c r="CP332" s="21">
        <f t="shared" si="135"/>
        <v>0</v>
      </c>
      <c r="CQ332" s="19"/>
    </row>
    <row r="333" spans="1:95" ht="31.5" x14ac:dyDescent="0.25">
      <c r="A333" s="24">
        <v>22</v>
      </c>
      <c r="B333" s="36" t="s">
        <v>366</v>
      </c>
      <c r="C333" s="37" t="s">
        <v>452</v>
      </c>
      <c r="D333" s="19" t="s">
        <v>353</v>
      </c>
      <c r="E333" s="19">
        <v>2019</v>
      </c>
      <c r="F333" s="19">
        <v>2021</v>
      </c>
      <c r="G333" s="19">
        <v>2019</v>
      </c>
      <c r="H333" s="22">
        <v>0</v>
      </c>
      <c r="I333" s="22">
        <v>0</v>
      </c>
      <c r="J333" s="22">
        <v>0</v>
      </c>
      <c r="K333" s="22">
        <v>0.156</v>
      </c>
      <c r="L333" s="19">
        <v>0.78</v>
      </c>
      <c r="M333" s="28">
        <v>43497</v>
      </c>
      <c r="N333" s="21">
        <v>0</v>
      </c>
      <c r="O333" s="21">
        <v>0</v>
      </c>
      <c r="P333" s="22" t="s">
        <v>515</v>
      </c>
      <c r="Q333" s="22" t="s">
        <v>515</v>
      </c>
      <c r="R333" s="22" t="s">
        <v>515</v>
      </c>
      <c r="S333" s="22" t="s">
        <v>515</v>
      </c>
      <c r="T333" s="21">
        <v>0</v>
      </c>
      <c r="U333" s="21">
        <v>0.78</v>
      </c>
      <c r="V333" s="21">
        <v>0</v>
      </c>
      <c r="W333" s="21">
        <v>0</v>
      </c>
      <c r="X333" s="21">
        <v>0.78</v>
      </c>
      <c r="Y333" s="21">
        <v>0</v>
      </c>
      <c r="Z333" s="21">
        <v>0</v>
      </c>
      <c r="AA333" s="21">
        <v>0</v>
      </c>
      <c r="AB333" s="21">
        <v>0</v>
      </c>
      <c r="AC333" s="21">
        <v>0</v>
      </c>
      <c r="AD333" s="21">
        <v>0</v>
      </c>
      <c r="AE333" s="21">
        <v>0</v>
      </c>
      <c r="AF333" s="21">
        <v>0</v>
      </c>
      <c r="AG333" s="21">
        <v>0</v>
      </c>
      <c r="AH333" s="21">
        <v>0</v>
      </c>
      <c r="AI333" s="21">
        <v>0</v>
      </c>
      <c r="AJ333" s="21">
        <v>0</v>
      </c>
      <c r="AK333" s="21">
        <v>0</v>
      </c>
      <c r="AL333" s="21">
        <v>0</v>
      </c>
      <c r="AM333" s="21">
        <v>0</v>
      </c>
      <c r="AN333" s="21">
        <v>0</v>
      </c>
      <c r="AO333" s="21">
        <v>0</v>
      </c>
      <c r="AP333" s="21">
        <v>0</v>
      </c>
      <c r="AQ333" s="21">
        <v>0</v>
      </c>
      <c r="AR333" s="21">
        <v>0</v>
      </c>
      <c r="AS333" s="22">
        <v>0</v>
      </c>
      <c r="AT333" s="20">
        <v>0</v>
      </c>
      <c r="AU333" s="20">
        <v>0</v>
      </c>
      <c r="AV333" s="20">
        <v>0</v>
      </c>
      <c r="AW333" s="20">
        <v>0</v>
      </c>
      <c r="AX333" s="22">
        <v>0</v>
      </c>
      <c r="AY333" s="20">
        <v>0</v>
      </c>
      <c r="AZ333" s="20">
        <v>0</v>
      </c>
      <c r="BA333" s="20">
        <v>0</v>
      </c>
      <c r="BB333" s="20">
        <v>0</v>
      </c>
      <c r="BC333" s="22">
        <v>0.78</v>
      </c>
      <c r="BD333" s="20">
        <v>0</v>
      </c>
      <c r="BE333" s="20">
        <v>0</v>
      </c>
      <c r="BF333" s="22">
        <v>0.78</v>
      </c>
      <c r="BG333" s="20">
        <v>0</v>
      </c>
      <c r="BH333" s="22">
        <v>0.75039999999999996</v>
      </c>
      <c r="BI333" s="20">
        <v>0</v>
      </c>
      <c r="BJ333" s="20">
        <v>0</v>
      </c>
      <c r="BK333" s="22">
        <v>0.75039999999999996</v>
      </c>
      <c r="BL333" s="20">
        <v>0</v>
      </c>
      <c r="BM333" s="22">
        <v>0</v>
      </c>
      <c r="BN333" s="20">
        <v>0</v>
      </c>
      <c r="BO333" s="20">
        <v>0</v>
      </c>
      <c r="BP333" s="22">
        <v>0</v>
      </c>
      <c r="BQ333" s="20">
        <v>0</v>
      </c>
      <c r="BR333" s="22">
        <v>0</v>
      </c>
      <c r="BS333" s="20">
        <v>0</v>
      </c>
      <c r="BT333" s="20">
        <v>0</v>
      </c>
      <c r="BU333" s="22">
        <v>0</v>
      </c>
      <c r="BV333" s="20">
        <v>0</v>
      </c>
      <c r="BW333" s="22">
        <v>0</v>
      </c>
      <c r="BX333" s="21">
        <v>0</v>
      </c>
      <c r="BY333" s="21">
        <v>0</v>
      </c>
      <c r="BZ333" s="21">
        <v>0</v>
      </c>
      <c r="CA333" s="21">
        <v>0</v>
      </c>
      <c r="CB333" s="22">
        <v>0</v>
      </c>
      <c r="CC333" s="21">
        <v>0</v>
      </c>
      <c r="CD333" s="21">
        <v>0</v>
      </c>
      <c r="CE333" s="21">
        <v>0</v>
      </c>
      <c r="CF333" s="21">
        <v>0</v>
      </c>
      <c r="CG333" s="21">
        <f t="shared" si="130"/>
        <v>0.78</v>
      </c>
      <c r="CH333" s="21">
        <v>0</v>
      </c>
      <c r="CI333" s="21">
        <v>0</v>
      </c>
      <c r="CJ333" s="21">
        <f t="shared" si="131"/>
        <v>0.78</v>
      </c>
      <c r="CK333" s="21">
        <f t="shared" si="132"/>
        <v>0</v>
      </c>
      <c r="CL333" s="21">
        <f t="shared" si="133"/>
        <v>0.75039999999999996</v>
      </c>
      <c r="CM333" s="21">
        <v>0</v>
      </c>
      <c r="CN333" s="21">
        <v>0</v>
      </c>
      <c r="CO333" s="21">
        <f t="shared" si="134"/>
        <v>0.75039999999999996</v>
      </c>
      <c r="CP333" s="21">
        <f t="shared" si="135"/>
        <v>0</v>
      </c>
      <c r="CQ333" s="19"/>
    </row>
    <row r="334" spans="1:95" ht="31.5" x14ac:dyDescent="0.25">
      <c r="A334" s="24">
        <v>23</v>
      </c>
      <c r="B334" s="36" t="s">
        <v>367</v>
      </c>
      <c r="C334" s="37" t="s">
        <v>368</v>
      </c>
      <c r="D334" s="19" t="s">
        <v>353</v>
      </c>
      <c r="E334" s="19">
        <v>2017</v>
      </c>
      <c r="F334" s="19">
        <v>2021</v>
      </c>
      <c r="G334" s="19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>
        <v>0</v>
      </c>
      <c r="AA334" s="21">
        <v>0</v>
      </c>
      <c r="AB334" s="21">
        <v>0</v>
      </c>
      <c r="AC334" s="21">
        <v>0</v>
      </c>
      <c r="AD334" s="21">
        <v>0</v>
      </c>
      <c r="AE334" s="21">
        <v>0</v>
      </c>
      <c r="AF334" s="21">
        <v>0</v>
      </c>
      <c r="AG334" s="21">
        <v>0</v>
      </c>
      <c r="AH334" s="21">
        <v>0</v>
      </c>
      <c r="AI334" s="21">
        <v>0</v>
      </c>
      <c r="AJ334" s="21">
        <v>0</v>
      </c>
      <c r="AK334" s="21">
        <v>0</v>
      </c>
      <c r="AL334" s="21">
        <v>0</v>
      </c>
      <c r="AM334" s="21">
        <v>0</v>
      </c>
      <c r="AN334" s="21">
        <v>0</v>
      </c>
      <c r="AO334" s="21">
        <v>0</v>
      </c>
      <c r="AP334" s="21">
        <v>0</v>
      </c>
      <c r="AQ334" s="21">
        <v>0</v>
      </c>
      <c r="AR334" s="21">
        <v>0</v>
      </c>
      <c r="AS334" s="22">
        <v>0</v>
      </c>
      <c r="AT334" s="20" t="s">
        <v>87</v>
      </c>
      <c r="AU334" s="20" t="s">
        <v>87</v>
      </c>
      <c r="AV334" s="20" t="s">
        <v>87</v>
      </c>
      <c r="AW334" s="20" t="s">
        <v>87</v>
      </c>
      <c r="AX334" s="22">
        <v>0</v>
      </c>
      <c r="AY334" s="20" t="s">
        <v>87</v>
      </c>
      <c r="AZ334" s="20" t="s">
        <v>87</v>
      </c>
      <c r="BA334" s="20" t="s">
        <v>87</v>
      </c>
      <c r="BB334" s="20" t="s">
        <v>87</v>
      </c>
      <c r="BC334" s="22">
        <v>0</v>
      </c>
      <c r="BD334" s="20" t="s">
        <v>87</v>
      </c>
      <c r="BE334" s="20" t="s">
        <v>87</v>
      </c>
      <c r="BF334" s="20" t="s">
        <v>87</v>
      </c>
      <c r="BG334" s="20" t="s">
        <v>87</v>
      </c>
      <c r="BH334" s="22">
        <v>0</v>
      </c>
      <c r="BI334" s="20" t="s">
        <v>87</v>
      </c>
      <c r="BJ334" s="20" t="s">
        <v>87</v>
      </c>
      <c r="BK334" s="22">
        <v>0</v>
      </c>
      <c r="BL334" s="20" t="s">
        <v>87</v>
      </c>
      <c r="BM334" s="22">
        <v>0</v>
      </c>
      <c r="BN334" s="20" t="s">
        <v>87</v>
      </c>
      <c r="BO334" s="20" t="s">
        <v>87</v>
      </c>
      <c r="BP334" s="22" t="s">
        <v>87</v>
      </c>
      <c r="BQ334" s="20" t="s">
        <v>87</v>
      </c>
      <c r="BR334" s="22">
        <v>0</v>
      </c>
      <c r="BS334" s="20" t="s">
        <v>87</v>
      </c>
      <c r="BT334" s="20" t="s">
        <v>87</v>
      </c>
      <c r="BU334" s="22" t="s">
        <v>87</v>
      </c>
      <c r="BV334" s="20" t="s">
        <v>87</v>
      </c>
      <c r="BW334" s="22">
        <v>0</v>
      </c>
      <c r="BX334" s="22" t="s">
        <v>87</v>
      </c>
      <c r="BY334" s="22" t="s">
        <v>87</v>
      </c>
      <c r="BZ334" s="22" t="s">
        <v>87</v>
      </c>
      <c r="CA334" s="22" t="s">
        <v>87</v>
      </c>
      <c r="CB334" s="22">
        <v>0</v>
      </c>
      <c r="CC334" s="22" t="s">
        <v>87</v>
      </c>
      <c r="CD334" s="22" t="s">
        <v>87</v>
      </c>
      <c r="CE334" s="22" t="s">
        <v>87</v>
      </c>
      <c r="CF334" s="22" t="s">
        <v>87</v>
      </c>
      <c r="CG334" s="21">
        <f t="shared" si="130"/>
        <v>0</v>
      </c>
      <c r="CH334" s="21">
        <v>0</v>
      </c>
      <c r="CI334" s="21">
        <v>0</v>
      </c>
      <c r="CJ334" s="21">
        <f t="shared" si="131"/>
        <v>0</v>
      </c>
      <c r="CK334" s="21">
        <f t="shared" si="132"/>
        <v>0</v>
      </c>
      <c r="CL334" s="21">
        <f t="shared" si="133"/>
        <v>0</v>
      </c>
      <c r="CM334" s="21">
        <v>0</v>
      </c>
      <c r="CN334" s="21">
        <v>0</v>
      </c>
      <c r="CO334" s="21">
        <f t="shared" si="134"/>
        <v>0</v>
      </c>
      <c r="CP334" s="21">
        <f t="shared" si="135"/>
        <v>0</v>
      </c>
      <c r="CQ334" s="19"/>
    </row>
    <row r="335" spans="1:95" ht="31.5" x14ac:dyDescent="0.25">
      <c r="A335" s="24">
        <v>24</v>
      </c>
      <c r="B335" s="36" t="s">
        <v>369</v>
      </c>
      <c r="C335" s="37" t="s">
        <v>370</v>
      </c>
      <c r="D335" s="19">
        <v>0</v>
      </c>
      <c r="E335" s="19">
        <v>2020</v>
      </c>
      <c r="F335" s="19">
        <v>2021</v>
      </c>
      <c r="G335" s="19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21">
        <v>0</v>
      </c>
      <c r="AD335" s="21">
        <v>0</v>
      </c>
      <c r="AE335" s="21">
        <v>0</v>
      </c>
      <c r="AF335" s="21">
        <v>0</v>
      </c>
      <c r="AG335" s="21">
        <v>0</v>
      </c>
      <c r="AH335" s="21">
        <v>0</v>
      </c>
      <c r="AI335" s="21">
        <v>0</v>
      </c>
      <c r="AJ335" s="21">
        <v>0</v>
      </c>
      <c r="AK335" s="21">
        <v>0</v>
      </c>
      <c r="AL335" s="21">
        <v>0</v>
      </c>
      <c r="AM335" s="21">
        <v>0</v>
      </c>
      <c r="AN335" s="21">
        <v>0</v>
      </c>
      <c r="AO335" s="21">
        <v>0</v>
      </c>
      <c r="AP335" s="21">
        <v>0</v>
      </c>
      <c r="AQ335" s="21">
        <v>0</v>
      </c>
      <c r="AR335" s="21">
        <v>0</v>
      </c>
      <c r="AS335" s="22">
        <v>0</v>
      </c>
      <c r="AT335" s="20" t="s">
        <v>87</v>
      </c>
      <c r="AU335" s="20" t="s">
        <v>87</v>
      </c>
      <c r="AV335" s="20" t="s">
        <v>87</v>
      </c>
      <c r="AW335" s="20" t="s">
        <v>87</v>
      </c>
      <c r="AX335" s="22">
        <v>0</v>
      </c>
      <c r="AY335" s="20" t="s">
        <v>87</v>
      </c>
      <c r="AZ335" s="20" t="s">
        <v>87</v>
      </c>
      <c r="BA335" s="20" t="s">
        <v>87</v>
      </c>
      <c r="BB335" s="20" t="s">
        <v>87</v>
      </c>
      <c r="BC335" s="22">
        <v>0</v>
      </c>
      <c r="BD335" s="20" t="s">
        <v>87</v>
      </c>
      <c r="BE335" s="20" t="s">
        <v>87</v>
      </c>
      <c r="BF335" s="20" t="s">
        <v>87</v>
      </c>
      <c r="BG335" s="20" t="s">
        <v>87</v>
      </c>
      <c r="BH335" s="22">
        <v>0</v>
      </c>
      <c r="BI335" s="20" t="s">
        <v>87</v>
      </c>
      <c r="BJ335" s="20" t="s">
        <v>87</v>
      </c>
      <c r="BK335" s="20"/>
      <c r="BL335" s="20" t="s">
        <v>87</v>
      </c>
      <c r="BM335" s="22">
        <v>0</v>
      </c>
      <c r="BN335" s="20" t="s">
        <v>87</v>
      </c>
      <c r="BO335" s="20" t="s">
        <v>87</v>
      </c>
      <c r="BP335" s="22">
        <v>0</v>
      </c>
      <c r="BQ335" s="20" t="s">
        <v>87</v>
      </c>
      <c r="BR335" s="22">
        <v>0</v>
      </c>
      <c r="BS335" s="20" t="s">
        <v>87</v>
      </c>
      <c r="BT335" s="20" t="s">
        <v>87</v>
      </c>
      <c r="BU335" s="22">
        <v>0</v>
      </c>
      <c r="BV335" s="20" t="s">
        <v>87</v>
      </c>
      <c r="BW335" s="22">
        <v>0</v>
      </c>
      <c r="BX335" s="22" t="s">
        <v>87</v>
      </c>
      <c r="BY335" s="22" t="s">
        <v>87</v>
      </c>
      <c r="BZ335" s="22" t="s">
        <v>87</v>
      </c>
      <c r="CA335" s="22" t="s">
        <v>87</v>
      </c>
      <c r="CB335" s="22">
        <v>0</v>
      </c>
      <c r="CC335" s="22" t="s">
        <v>87</v>
      </c>
      <c r="CD335" s="22" t="s">
        <v>87</v>
      </c>
      <c r="CE335" s="22" t="s">
        <v>87</v>
      </c>
      <c r="CF335" s="22" t="s">
        <v>87</v>
      </c>
      <c r="CG335" s="21">
        <f t="shared" si="130"/>
        <v>0</v>
      </c>
      <c r="CH335" s="21">
        <v>0</v>
      </c>
      <c r="CI335" s="21">
        <v>0</v>
      </c>
      <c r="CJ335" s="21">
        <f t="shared" si="131"/>
        <v>0</v>
      </c>
      <c r="CK335" s="21">
        <f t="shared" si="132"/>
        <v>0</v>
      </c>
      <c r="CL335" s="21">
        <f t="shared" si="133"/>
        <v>0</v>
      </c>
      <c r="CM335" s="21">
        <v>0</v>
      </c>
      <c r="CN335" s="21">
        <v>0</v>
      </c>
      <c r="CO335" s="21">
        <f t="shared" si="134"/>
        <v>0</v>
      </c>
      <c r="CP335" s="21">
        <f t="shared" si="135"/>
        <v>0</v>
      </c>
      <c r="CQ335" s="19"/>
    </row>
    <row r="336" spans="1:95" ht="31.5" x14ac:dyDescent="0.25">
      <c r="A336" s="24">
        <v>25</v>
      </c>
      <c r="B336" s="36" t="s">
        <v>520</v>
      </c>
      <c r="C336" s="37" t="s">
        <v>519</v>
      </c>
      <c r="D336" s="19">
        <v>0</v>
      </c>
      <c r="E336" s="19">
        <v>2020</v>
      </c>
      <c r="F336" s="19">
        <v>2021</v>
      </c>
      <c r="G336" s="19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6.18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21">
        <v>0</v>
      </c>
      <c r="AD336" s="21">
        <v>0</v>
      </c>
      <c r="AE336" s="21">
        <v>0</v>
      </c>
      <c r="AF336" s="21">
        <v>0</v>
      </c>
      <c r="AG336" s="21">
        <v>0</v>
      </c>
      <c r="AH336" s="21">
        <v>0</v>
      </c>
      <c r="AI336" s="21">
        <v>0</v>
      </c>
      <c r="AJ336" s="21">
        <v>0</v>
      </c>
      <c r="AK336" s="21">
        <v>0</v>
      </c>
      <c r="AL336" s="21">
        <v>0</v>
      </c>
      <c r="AM336" s="21">
        <v>0</v>
      </c>
      <c r="AN336" s="21">
        <v>0</v>
      </c>
      <c r="AO336" s="21">
        <v>0</v>
      </c>
      <c r="AP336" s="21">
        <v>0</v>
      </c>
      <c r="AQ336" s="21">
        <v>0</v>
      </c>
      <c r="AR336" s="21">
        <v>0</v>
      </c>
      <c r="AS336" s="22">
        <v>0</v>
      </c>
      <c r="AT336" s="22" t="s">
        <v>87</v>
      </c>
      <c r="AU336" s="22" t="s">
        <v>87</v>
      </c>
      <c r="AV336" s="22" t="s">
        <v>87</v>
      </c>
      <c r="AW336" s="22" t="s">
        <v>87</v>
      </c>
      <c r="AX336" s="22">
        <v>0</v>
      </c>
      <c r="AY336" s="20" t="s">
        <v>87</v>
      </c>
      <c r="AZ336" s="20" t="s">
        <v>87</v>
      </c>
      <c r="BA336" s="20" t="s">
        <v>87</v>
      </c>
      <c r="BB336" s="20" t="s">
        <v>87</v>
      </c>
      <c r="BC336" s="22">
        <v>0</v>
      </c>
      <c r="BD336" s="20" t="s">
        <v>87</v>
      </c>
      <c r="BE336" s="20" t="s">
        <v>87</v>
      </c>
      <c r="BF336" s="20" t="s">
        <v>87</v>
      </c>
      <c r="BG336" s="20" t="s">
        <v>87</v>
      </c>
      <c r="BH336" s="22">
        <v>0</v>
      </c>
      <c r="BI336" s="20" t="s">
        <v>87</v>
      </c>
      <c r="BJ336" s="20" t="s">
        <v>87</v>
      </c>
      <c r="BK336" s="20" t="s">
        <v>87</v>
      </c>
      <c r="BL336" s="20" t="s">
        <v>87</v>
      </c>
      <c r="BM336" s="22">
        <v>0</v>
      </c>
      <c r="BN336" s="20" t="s">
        <v>87</v>
      </c>
      <c r="BO336" s="20" t="s">
        <v>87</v>
      </c>
      <c r="BP336" s="22">
        <v>0</v>
      </c>
      <c r="BQ336" s="20" t="s">
        <v>87</v>
      </c>
      <c r="BR336" s="22">
        <v>0</v>
      </c>
      <c r="BS336" s="20" t="s">
        <v>87</v>
      </c>
      <c r="BT336" s="20" t="s">
        <v>87</v>
      </c>
      <c r="BU336" s="22">
        <v>0</v>
      </c>
      <c r="BV336" s="20" t="s">
        <v>87</v>
      </c>
      <c r="BW336" s="22">
        <v>0</v>
      </c>
      <c r="BX336" s="22" t="s">
        <v>87</v>
      </c>
      <c r="BY336" s="22" t="s">
        <v>87</v>
      </c>
      <c r="BZ336" s="22" t="s">
        <v>87</v>
      </c>
      <c r="CA336" s="22" t="s">
        <v>87</v>
      </c>
      <c r="CB336" s="22">
        <v>0</v>
      </c>
      <c r="CC336" s="22" t="s">
        <v>87</v>
      </c>
      <c r="CD336" s="22" t="s">
        <v>87</v>
      </c>
      <c r="CE336" s="22" t="s">
        <v>87</v>
      </c>
      <c r="CF336" s="22" t="s">
        <v>87</v>
      </c>
      <c r="CG336" s="21">
        <f t="shared" si="130"/>
        <v>0</v>
      </c>
      <c r="CH336" s="21">
        <v>0</v>
      </c>
      <c r="CI336" s="21">
        <v>0</v>
      </c>
      <c r="CJ336" s="21">
        <f t="shared" si="131"/>
        <v>0</v>
      </c>
      <c r="CK336" s="21">
        <f t="shared" si="132"/>
        <v>0</v>
      </c>
      <c r="CL336" s="21">
        <f t="shared" si="133"/>
        <v>0</v>
      </c>
      <c r="CM336" s="21">
        <v>0</v>
      </c>
      <c r="CN336" s="21">
        <v>0</v>
      </c>
      <c r="CO336" s="21">
        <f t="shared" si="134"/>
        <v>0</v>
      </c>
      <c r="CP336" s="21">
        <f t="shared" si="135"/>
        <v>0</v>
      </c>
      <c r="CQ336" s="19"/>
    </row>
    <row r="337" spans="1:95" ht="31.5" x14ac:dyDescent="0.25">
      <c r="A337" s="24">
        <v>26</v>
      </c>
      <c r="B337" s="36" t="s">
        <v>371</v>
      </c>
      <c r="C337" s="37" t="s">
        <v>372</v>
      </c>
      <c r="D337" s="19">
        <v>0</v>
      </c>
      <c r="E337" s="19">
        <v>2020</v>
      </c>
      <c r="F337" s="19">
        <v>2021</v>
      </c>
      <c r="G337" s="19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1">
        <v>0</v>
      </c>
      <c r="O337" s="21">
        <v>0</v>
      </c>
      <c r="P337" s="21">
        <v>0</v>
      </c>
      <c r="Q337" s="21">
        <v>0</v>
      </c>
      <c r="R337" s="21">
        <v>0</v>
      </c>
      <c r="S337" s="21">
        <v>0</v>
      </c>
      <c r="T337" s="21">
        <v>0</v>
      </c>
      <c r="U337" s="21">
        <v>0</v>
      </c>
      <c r="V337" s="21">
        <v>0</v>
      </c>
      <c r="W337" s="21">
        <v>0</v>
      </c>
      <c r="X337" s="21">
        <v>0</v>
      </c>
      <c r="Y337" s="21">
        <v>0</v>
      </c>
      <c r="Z337" s="21">
        <v>0</v>
      </c>
      <c r="AA337" s="21">
        <v>0</v>
      </c>
      <c r="AB337" s="21">
        <v>0</v>
      </c>
      <c r="AC337" s="21">
        <v>0</v>
      </c>
      <c r="AD337" s="21">
        <v>0</v>
      </c>
      <c r="AE337" s="21">
        <v>0</v>
      </c>
      <c r="AF337" s="21">
        <v>0</v>
      </c>
      <c r="AG337" s="21">
        <v>0</v>
      </c>
      <c r="AH337" s="21">
        <v>0</v>
      </c>
      <c r="AI337" s="21">
        <v>0</v>
      </c>
      <c r="AJ337" s="21">
        <v>0</v>
      </c>
      <c r="AK337" s="21">
        <v>0</v>
      </c>
      <c r="AL337" s="21">
        <v>0</v>
      </c>
      <c r="AM337" s="21">
        <v>0</v>
      </c>
      <c r="AN337" s="21">
        <v>0</v>
      </c>
      <c r="AO337" s="21">
        <v>0</v>
      </c>
      <c r="AP337" s="21">
        <v>0</v>
      </c>
      <c r="AQ337" s="21">
        <v>0</v>
      </c>
      <c r="AR337" s="21">
        <v>0</v>
      </c>
      <c r="AS337" s="22">
        <v>0</v>
      </c>
      <c r="AT337" s="20" t="s">
        <v>87</v>
      </c>
      <c r="AU337" s="20" t="s">
        <v>87</v>
      </c>
      <c r="AV337" s="20" t="s">
        <v>87</v>
      </c>
      <c r="AW337" s="20" t="s">
        <v>87</v>
      </c>
      <c r="AX337" s="22">
        <v>0</v>
      </c>
      <c r="AY337" s="20" t="s">
        <v>87</v>
      </c>
      <c r="AZ337" s="20" t="s">
        <v>87</v>
      </c>
      <c r="BA337" s="20" t="s">
        <v>87</v>
      </c>
      <c r="BB337" s="20" t="s">
        <v>87</v>
      </c>
      <c r="BC337" s="22">
        <v>0</v>
      </c>
      <c r="BD337" s="20" t="s">
        <v>87</v>
      </c>
      <c r="BE337" s="20" t="s">
        <v>87</v>
      </c>
      <c r="BF337" s="20" t="s">
        <v>87</v>
      </c>
      <c r="BG337" s="20" t="s">
        <v>87</v>
      </c>
      <c r="BH337" s="22">
        <v>0</v>
      </c>
      <c r="BI337" s="20" t="s">
        <v>87</v>
      </c>
      <c r="BJ337" s="20" t="s">
        <v>87</v>
      </c>
      <c r="BK337" s="20" t="s">
        <v>87</v>
      </c>
      <c r="BL337" s="20" t="s">
        <v>87</v>
      </c>
      <c r="BM337" s="22">
        <v>0</v>
      </c>
      <c r="BN337" s="20" t="s">
        <v>87</v>
      </c>
      <c r="BO337" s="20" t="s">
        <v>87</v>
      </c>
      <c r="BP337" s="22">
        <v>0</v>
      </c>
      <c r="BQ337" s="20" t="s">
        <v>87</v>
      </c>
      <c r="BR337" s="22">
        <v>0</v>
      </c>
      <c r="BS337" s="20" t="s">
        <v>87</v>
      </c>
      <c r="BT337" s="20" t="s">
        <v>87</v>
      </c>
      <c r="BU337" s="22">
        <v>0</v>
      </c>
      <c r="BV337" s="20" t="s">
        <v>87</v>
      </c>
      <c r="BW337" s="22">
        <v>0</v>
      </c>
      <c r="BX337" s="22" t="s">
        <v>87</v>
      </c>
      <c r="BY337" s="22" t="s">
        <v>87</v>
      </c>
      <c r="BZ337" s="22" t="s">
        <v>87</v>
      </c>
      <c r="CA337" s="22" t="s">
        <v>87</v>
      </c>
      <c r="CB337" s="22">
        <v>0</v>
      </c>
      <c r="CC337" s="22" t="s">
        <v>87</v>
      </c>
      <c r="CD337" s="22" t="s">
        <v>87</v>
      </c>
      <c r="CE337" s="22" t="s">
        <v>87</v>
      </c>
      <c r="CF337" s="22" t="s">
        <v>87</v>
      </c>
      <c r="CG337" s="21">
        <f t="shared" si="130"/>
        <v>0</v>
      </c>
      <c r="CH337" s="21">
        <v>0</v>
      </c>
      <c r="CI337" s="21">
        <v>0</v>
      </c>
      <c r="CJ337" s="21">
        <f t="shared" si="131"/>
        <v>0</v>
      </c>
      <c r="CK337" s="21">
        <f t="shared" si="132"/>
        <v>0</v>
      </c>
      <c r="CL337" s="21">
        <f t="shared" si="133"/>
        <v>0</v>
      </c>
      <c r="CM337" s="21">
        <v>0</v>
      </c>
      <c r="CN337" s="21">
        <v>0</v>
      </c>
      <c r="CO337" s="21">
        <f t="shared" si="134"/>
        <v>0</v>
      </c>
      <c r="CP337" s="21">
        <f t="shared" si="135"/>
        <v>0</v>
      </c>
      <c r="CQ337" s="19"/>
    </row>
    <row r="338" spans="1:95" ht="31.5" x14ac:dyDescent="0.25">
      <c r="A338" s="24">
        <v>27</v>
      </c>
      <c r="B338" s="36" t="s">
        <v>373</v>
      </c>
      <c r="C338" s="37" t="s">
        <v>374</v>
      </c>
      <c r="D338" s="19" t="s">
        <v>353</v>
      </c>
      <c r="E338" s="19">
        <v>2021</v>
      </c>
      <c r="F338" s="19">
        <v>2021</v>
      </c>
      <c r="G338" s="19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1">
        <v>0</v>
      </c>
      <c r="O338" s="21">
        <v>0</v>
      </c>
      <c r="P338" s="21">
        <v>0</v>
      </c>
      <c r="Q338" s="21">
        <v>0</v>
      </c>
      <c r="R338" s="21">
        <v>0</v>
      </c>
      <c r="S338" s="21">
        <v>0</v>
      </c>
      <c r="T338" s="21">
        <v>0</v>
      </c>
      <c r="U338" s="21">
        <v>0</v>
      </c>
      <c r="V338" s="21">
        <v>0</v>
      </c>
      <c r="W338" s="21">
        <v>0</v>
      </c>
      <c r="X338" s="21">
        <v>0</v>
      </c>
      <c r="Y338" s="21">
        <v>0</v>
      </c>
      <c r="Z338" s="21">
        <v>0</v>
      </c>
      <c r="AA338" s="21">
        <v>0</v>
      </c>
      <c r="AB338" s="21">
        <v>0</v>
      </c>
      <c r="AC338" s="21">
        <v>0</v>
      </c>
      <c r="AD338" s="21">
        <v>0</v>
      </c>
      <c r="AE338" s="21">
        <v>0</v>
      </c>
      <c r="AF338" s="21">
        <v>0</v>
      </c>
      <c r="AG338" s="21">
        <v>0</v>
      </c>
      <c r="AH338" s="21">
        <v>0</v>
      </c>
      <c r="AI338" s="21">
        <v>0</v>
      </c>
      <c r="AJ338" s="21">
        <v>0</v>
      </c>
      <c r="AK338" s="21">
        <v>0</v>
      </c>
      <c r="AL338" s="21">
        <v>0</v>
      </c>
      <c r="AM338" s="21">
        <v>0</v>
      </c>
      <c r="AN338" s="21">
        <v>0</v>
      </c>
      <c r="AO338" s="21">
        <v>0</v>
      </c>
      <c r="AP338" s="21">
        <v>0</v>
      </c>
      <c r="AQ338" s="21">
        <v>0</v>
      </c>
      <c r="AR338" s="21">
        <v>0</v>
      </c>
      <c r="AS338" s="22">
        <v>0</v>
      </c>
      <c r="AT338" s="20" t="s">
        <v>87</v>
      </c>
      <c r="AU338" s="20" t="s">
        <v>87</v>
      </c>
      <c r="AV338" s="20" t="s">
        <v>87</v>
      </c>
      <c r="AW338" s="20" t="s">
        <v>87</v>
      </c>
      <c r="AX338" s="22">
        <v>0</v>
      </c>
      <c r="AY338" s="20" t="s">
        <v>87</v>
      </c>
      <c r="AZ338" s="20" t="s">
        <v>87</v>
      </c>
      <c r="BA338" s="20" t="s">
        <v>87</v>
      </c>
      <c r="BB338" s="20" t="s">
        <v>87</v>
      </c>
      <c r="BC338" s="22">
        <v>0</v>
      </c>
      <c r="BD338" s="20" t="s">
        <v>87</v>
      </c>
      <c r="BE338" s="20" t="s">
        <v>87</v>
      </c>
      <c r="BF338" s="20" t="s">
        <v>87</v>
      </c>
      <c r="BG338" s="20" t="s">
        <v>87</v>
      </c>
      <c r="BH338" s="22">
        <v>0</v>
      </c>
      <c r="BI338" s="20" t="s">
        <v>87</v>
      </c>
      <c r="BJ338" s="20" t="s">
        <v>87</v>
      </c>
      <c r="BK338" s="20" t="s">
        <v>87</v>
      </c>
      <c r="BL338" s="20" t="s">
        <v>87</v>
      </c>
      <c r="BM338" s="22">
        <v>0</v>
      </c>
      <c r="BN338" s="20" t="s">
        <v>87</v>
      </c>
      <c r="BO338" s="20" t="s">
        <v>87</v>
      </c>
      <c r="BP338" s="22" t="s">
        <v>87</v>
      </c>
      <c r="BQ338" s="20" t="s">
        <v>87</v>
      </c>
      <c r="BR338" s="22">
        <v>0</v>
      </c>
      <c r="BS338" s="20" t="s">
        <v>87</v>
      </c>
      <c r="BT338" s="20" t="s">
        <v>87</v>
      </c>
      <c r="BU338" s="22" t="s">
        <v>87</v>
      </c>
      <c r="BV338" s="20" t="s">
        <v>87</v>
      </c>
      <c r="BW338" s="21">
        <v>0</v>
      </c>
      <c r="BX338" s="21">
        <v>0</v>
      </c>
      <c r="BY338" s="21">
        <v>0</v>
      </c>
      <c r="BZ338" s="21">
        <v>0</v>
      </c>
      <c r="CA338" s="21">
        <v>0</v>
      </c>
      <c r="CB338" s="21">
        <v>0</v>
      </c>
      <c r="CC338" s="22" t="s">
        <v>87</v>
      </c>
      <c r="CD338" s="22" t="s">
        <v>87</v>
      </c>
      <c r="CE338" s="21">
        <v>0</v>
      </c>
      <c r="CF338" s="22" t="s">
        <v>87</v>
      </c>
      <c r="CG338" s="21">
        <f t="shared" si="130"/>
        <v>0</v>
      </c>
      <c r="CH338" s="21">
        <v>0</v>
      </c>
      <c r="CI338" s="21">
        <v>0</v>
      </c>
      <c r="CJ338" s="21">
        <f t="shared" si="131"/>
        <v>0</v>
      </c>
      <c r="CK338" s="21">
        <f t="shared" si="132"/>
        <v>0</v>
      </c>
      <c r="CL338" s="21">
        <f t="shared" si="133"/>
        <v>0</v>
      </c>
      <c r="CM338" s="21">
        <v>0</v>
      </c>
      <c r="CN338" s="21">
        <v>0</v>
      </c>
      <c r="CO338" s="21">
        <f t="shared" si="134"/>
        <v>0</v>
      </c>
      <c r="CP338" s="21">
        <f t="shared" si="135"/>
        <v>0</v>
      </c>
      <c r="CQ338" s="19"/>
    </row>
    <row r="339" spans="1:95" ht="31.5" x14ac:dyDescent="0.25">
      <c r="A339" s="24">
        <v>28</v>
      </c>
      <c r="B339" s="36" t="s">
        <v>375</v>
      </c>
      <c r="C339" s="37" t="s">
        <v>376</v>
      </c>
      <c r="D339" s="19" t="s">
        <v>353</v>
      </c>
      <c r="E339" s="19">
        <v>2021</v>
      </c>
      <c r="F339" s="19">
        <v>2021</v>
      </c>
      <c r="G339" s="19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21">
        <v>0</v>
      </c>
      <c r="AD339" s="21">
        <v>0</v>
      </c>
      <c r="AE339" s="21">
        <v>0</v>
      </c>
      <c r="AF339" s="21">
        <v>0</v>
      </c>
      <c r="AG339" s="21">
        <v>0</v>
      </c>
      <c r="AH339" s="21">
        <v>0</v>
      </c>
      <c r="AI339" s="21">
        <v>0</v>
      </c>
      <c r="AJ339" s="21">
        <v>0</v>
      </c>
      <c r="AK339" s="21">
        <v>0</v>
      </c>
      <c r="AL339" s="21">
        <v>0</v>
      </c>
      <c r="AM339" s="21">
        <v>0</v>
      </c>
      <c r="AN339" s="21">
        <v>0</v>
      </c>
      <c r="AO339" s="21">
        <v>0</v>
      </c>
      <c r="AP339" s="21">
        <v>0</v>
      </c>
      <c r="AQ339" s="21">
        <v>0</v>
      </c>
      <c r="AR339" s="21">
        <v>0</v>
      </c>
      <c r="AS339" s="22">
        <v>0</v>
      </c>
      <c r="AT339" s="20" t="s">
        <v>87</v>
      </c>
      <c r="AU339" s="20" t="s">
        <v>87</v>
      </c>
      <c r="AV339" s="20" t="s">
        <v>87</v>
      </c>
      <c r="AW339" s="20" t="s">
        <v>87</v>
      </c>
      <c r="AX339" s="22">
        <v>0</v>
      </c>
      <c r="AY339" s="20" t="s">
        <v>87</v>
      </c>
      <c r="AZ339" s="20" t="s">
        <v>87</v>
      </c>
      <c r="BA339" s="20" t="s">
        <v>87</v>
      </c>
      <c r="BB339" s="20" t="s">
        <v>87</v>
      </c>
      <c r="BC339" s="22">
        <v>0</v>
      </c>
      <c r="BD339" s="20" t="s">
        <v>87</v>
      </c>
      <c r="BE339" s="20" t="s">
        <v>87</v>
      </c>
      <c r="BF339" s="20" t="s">
        <v>87</v>
      </c>
      <c r="BG339" s="20" t="s">
        <v>87</v>
      </c>
      <c r="BH339" s="22">
        <v>0</v>
      </c>
      <c r="BI339" s="20" t="s">
        <v>87</v>
      </c>
      <c r="BJ339" s="20" t="s">
        <v>87</v>
      </c>
      <c r="BK339" s="20" t="s">
        <v>87</v>
      </c>
      <c r="BL339" s="20" t="s">
        <v>87</v>
      </c>
      <c r="BM339" s="22">
        <v>0</v>
      </c>
      <c r="BN339" s="20" t="s">
        <v>87</v>
      </c>
      <c r="BO339" s="20" t="s">
        <v>87</v>
      </c>
      <c r="BP339" s="22" t="s">
        <v>87</v>
      </c>
      <c r="BQ339" s="20" t="s">
        <v>87</v>
      </c>
      <c r="BR339" s="22">
        <v>0</v>
      </c>
      <c r="BS339" s="20" t="s">
        <v>87</v>
      </c>
      <c r="BT339" s="20" t="s">
        <v>87</v>
      </c>
      <c r="BU339" s="22" t="s">
        <v>87</v>
      </c>
      <c r="BV339" s="20" t="s">
        <v>87</v>
      </c>
      <c r="BW339" s="21">
        <v>0</v>
      </c>
      <c r="BX339" s="21">
        <v>0</v>
      </c>
      <c r="BY339" s="21">
        <v>0</v>
      </c>
      <c r="BZ339" s="21">
        <v>0</v>
      </c>
      <c r="CA339" s="21">
        <v>0</v>
      </c>
      <c r="CB339" s="21">
        <v>0</v>
      </c>
      <c r="CC339" s="22" t="s">
        <v>87</v>
      </c>
      <c r="CD339" s="22" t="s">
        <v>87</v>
      </c>
      <c r="CE339" s="21">
        <v>0</v>
      </c>
      <c r="CF339" s="22" t="s">
        <v>87</v>
      </c>
      <c r="CG339" s="21">
        <f t="shared" si="130"/>
        <v>0</v>
      </c>
      <c r="CH339" s="21">
        <v>0</v>
      </c>
      <c r="CI339" s="21">
        <v>0</v>
      </c>
      <c r="CJ339" s="21">
        <f t="shared" si="131"/>
        <v>0</v>
      </c>
      <c r="CK339" s="21">
        <f t="shared" si="132"/>
        <v>0</v>
      </c>
      <c r="CL339" s="21">
        <f t="shared" si="133"/>
        <v>0</v>
      </c>
      <c r="CM339" s="21">
        <v>0</v>
      </c>
      <c r="CN339" s="21">
        <v>0</v>
      </c>
      <c r="CO339" s="21">
        <f t="shared" si="134"/>
        <v>0</v>
      </c>
      <c r="CP339" s="21">
        <f t="shared" si="135"/>
        <v>0</v>
      </c>
      <c r="CQ339" s="19"/>
    </row>
    <row r="340" spans="1:95" ht="31.5" x14ac:dyDescent="0.25">
      <c r="A340" s="24">
        <v>29</v>
      </c>
      <c r="B340" s="36" t="s">
        <v>377</v>
      </c>
      <c r="C340" s="37" t="s">
        <v>378</v>
      </c>
      <c r="D340" s="19" t="s">
        <v>353</v>
      </c>
      <c r="E340" s="19">
        <v>2021</v>
      </c>
      <c r="F340" s="19">
        <v>2021</v>
      </c>
      <c r="G340" s="19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21">
        <v>0</v>
      </c>
      <c r="AD340" s="21">
        <v>0</v>
      </c>
      <c r="AE340" s="21">
        <v>0</v>
      </c>
      <c r="AF340" s="21">
        <v>0</v>
      </c>
      <c r="AG340" s="21">
        <v>0</v>
      </c>
      <c r="AH340" s="21">
        <v>0</v>
      </c>
      <c r="AI340" s="21">
        <v>0</v>
      </c>
      <c r="AJ340" s="21">
        <v>0</v>
      </c>
      <c r="AK340" s="21">
        <v>0</v>
      </c>
      <c r="AL340" s="21">
        <v>0</v>
      </c>
      <c r="AM340" s="21">
        <v>0</v>
      </c>
      <c r="AN340" s="21">
        <v>0</v>
      </c>
      <c r="AO340" s="21">
        <v>0</v>
      </c>
      <c r="AP340" s="21">
        <v>0</v>
      </c>
      <c r="AQ340" s="21">
        <v>0</v>
      </c>
      <c r="AR340" s="21">
        <v>0</v>
      </c>
      <c r="AS340" s="22">
        <v>0</v>
      </c>
      <c r="AT340" s="20" t="s">
        <v>87</v>
      </c>
      <c r="AU340" s="20" t="s">
        <v>87</v>
      </c>
      <c r="AV340" s="20" t="s">
        <v>87</v>
      </c>
      <c r="AW340" s="20" t="s">
        <v>87</v>
      </c>
      <c r="AX340" s="22">
        <v>0</v>
      </c>
      <c r="AY340" s="20" t="s">
        <v>87</v>
      </c>
      <c r="AZ340" s="20" t="s">
        <v>87</v>
      </c>
      <c r="BA340" s="20" t="s">
        <v>87</v>
      </c>
      <c r="BB340" s="20" t="s">
        <v>87</v>
      </c>
      <c r="BC340" s="22">
        <v>0</v>
      </c>
      <c r="BD340" s="20" t="s">
        <v>87</v>
      </c>
      <c r="BE340" s="20" t="s">
        <v>87</v>
      </c>
      <c r="BF340" s="20" t="s">
        <v>87</v>
      </c>
      <c r="BG340" s="20" t="s">
        <v>87</v>
      </c>
      <c r="BH340" s="22">
        <v>0</v>
      </c>
      <c r="BI340" s="20" t="s">
        <v>87</v>
      </c>
      <c r="BJ340" s="20" t="s">
        <v>87</v>
      </c>
      <c r="BK340" s="20" t="s">
        <v>87</v>
      </c>
      <c r="BL340" s="20" t="s">
        <v>87</v>
      </c>
      <c r="BM340" s="22">
        <v>0</v>
      </c>
      <c r="BN340" s="20" t="s">
        <v>87</v>
      </c>
      <c r="BO340" s="20" t="s">
        <v>87</v>
      </c>
      <c r="BP340" s="22" t="s">
        <v>87</v>
      </c>
      <c r="BQ340" s="20" t="s">
        <v>87</v>
      </c>
      <c r="BR340" s="22">
        <v>0</v>
      </c>
      <c r="BS340" s="20" t="s">
        <v>87</v>
      </c>
      <c r="BT340" s="20" t="s">
        <v>87</v>
      </c>
      <c r="BU340" s="22" t="s">
        <v>87</v>
      </c>
      <c r="BV340" s="20" t="s">
        <v>87</v>
      </c>
      <c r="BW340" s="21">
        <v>0</v>
      </c>
      <c r="BX340" s="21">
        <v>0</v>
      </c>
      <c r="BY340" s="21">
        <v>0</v>
      </c>
      <c r="BZ340" s="21">
        <v>0</v>
      </c>
      <c r="CA340" s="21">
        <v>0</v>
      </c>
      <c r="CB340" s="21">
        <v>0</v>
      </c>
      <c r="CC340" s="22" t="s">
        <v>87</v>
      </c>
      <c r="CD340" s="22">
        <v>0</v>
      </c>
      <c r="CE340" s="21">
        <v>0</v>
      </c>
      <c r="CF340" s="22" t="s">
        <v>87</v>
      </c>
      <c r="CG340" s="21">
        <f t="shared" si="130"/>
        <v>0</v>
      </c>
      <c r="CH340" s="21">
        <v>0</v>
      </c>
      <c r="CI340" s="21">
        <v>0</v>
      </c>
      <c r="CJ340" s="21">
        <f t="shared" si="131"/>
        <v>0</v>
      </c>
      <c r="CK340" s="21">
        <f t="shared" si="132"/>
        <v>0</v>
      </c>
      <c r="CL340" s="21">
        <f t="shared" si="133"/>
        <v>0</v>
      </c>
      <c r="CM340" s="21">
        <v>0</v>
      </c>
      <c r="CN340" s="21">
        <v>0</v>
      </c>
      <c r="CO340" s="21">
        <f t="shared" si="134"/>
        <v>0</v>
      </c>
      <c r="CP340" s="21">
        <f t="shared" si="135"/>
        <v>0</v>
      </c>
      <c r="CQ340" s="19"/>
    </row>
    <row r="341" spans="1:95" ht="31.5" x14ac:dyDescent="0.25">
      <c r="A341" s="24">
        <v>30</v>
      </c>
      <c r="B341" s="36" t="s">
        <v>379</v>
      </c>
      <c r="C341" s="37" t="s">
        <v>380</v>
      </c>
      <c r="D341" s="19" t="s">
        <v>353</v>
      </c>
      <c r="E341" s="19">
        <v>2021</v>
      </c>
      <c r="F341" s="19">
        <v>2021</v>
      </c>
      <c r="G341" s="19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21">
        <v>0</v>
      </c>
      <c r="AD341" s="21">
        <v>0</v>
      </c>
      <c r="AE341" s="21">
        <v>0</v>
      </c>
      <c r="AF341" s="21">
        <v>0</v>
      </c>
      <c r="AG341" s="21">
        <v>0</v>
      </c>
      <c r="AH341" s="21">
        <v>0</v>
      </c>
      <c r="AI341" s="21">
        <v>0</v>
      </c>
      <c r="AJ341" s="21">
        <v>0</v>
      </c>
      <c r="AK341" s="21">
        <v>0</v>
      </c>
      <c r="AL341" s="21">
        <v>0</v>
      </c>
      <c r="AM341" s="21">
        <v>0</v>
      </c>
      <c r="AN341" s="21">
        <v>0</v>
      </c>
      <c r="AO341" s="21">
        <v>0</v>
      </c>
      <c r="AP341" s="21">
        <v>0</v>
      </c>
      <c r="AQ341" s="21">
        <v>0</v>
      </c>
      <c r="AR341" s="21">
        <v>0</v>
      </c>
      <c r="AS341" s="22">
        <v>0</v>
      </c>
      <c r="AT341" s="20" t="s">
        <v>87</v>
      </c>
      <c r="AU341" s="20" t="s">
        <v>87</v>
      </c>
      <c r="AV341" s="20" t="s">
        <v>87</v>
      </c>
      <c r="AW341" s="20" t="s">
        <v>87</v>
      </c>
      <c r="AX341" s="22">
        <v>0</v>
      </c>
      <c r="AY341" s="20" t="s">
        <v>87</v>
      </c>
      <c r="AZ341" s="20" t="s">
        <v>87</v>
      </c>
      <c r="BA341" s="20" t="s">
        <v>87</v>
      </c>
      <c r="BB341" s="20" t="s">
        <v>87</v>
      </c>
      <c r="BC341" s="22">
        <v>0</v>
      </c>
      <c r="BD341" s="20" t="s">
        <v>87</v>
      </c>
      <c r="BE341" s="20" t="s">
        <v>87</v>
      </c>
      <c r="BF341" s="20" t="s">
        <v>87</v>
      </c>
      <c r="BG341" s="20" t="s">
        <v>87</v>
      </c>
      <c r="BH341" s="22">
        <v>0</v>
      </c>
      <c r="BI341" s="20" t="s">
        <v>87</v>
      </c>
      <c r="BJ341" s="20" t="s">
        <v>87</v>
      </c>
      <c r="BK341" s="20" t="s">
        <v>87</v>
      </c>
      <c r="BL341" s="20" t="s">
        <v>87</v>
      </c>
      <c r="BM341" s="22">
        <v>0</v>
      </c>
      <c r="BN341" s="20" t="s">
        <v>87</v>
      </c>
      <c r="BO341" s="20" t="s">
        <v>87</v>
      </c>
      <c r="BP341" s="22" t="s">
        <v>87</v>
      </c>
      <c r="BQ341" s="20" t="s">
        <v>87</v>
      </c>
      <c r="BR341" s="22">
        <v>0</v>
      </c>
      <c r="BS341" s="20" t="s">
        <v>87</v>
      </c>
      <c r="BT341" s="20" t="s">
        <v>87</v>
      </c>
      <c r="BU341" s="22" t="s">
        <v>87</v>
      </c>
      <c r="BV341" s="20" t="s">
        <v>87</v>
      </c>
      <c r="BW341" s="21">
        <v>0</v>
      </c>
      <c r="BX341" s="21">
        <v>0</v>
      </c>
      <c r="BY341" s="21">
        <v>0</v>
      </c>
      <c r="BZ341" s="21">
        <v>0</v>
      </c>
      <c r="CA341" s="21">
        <v>0</v>
      </c>
      <c r="CB341" s="21">
        <v>0</v>
      </c>
      <c r="CC341" s="22" t="s">
        <v>87</v>
      </c>
      <c r="CD341" s="22" t="s">
        <v>87</v>
      </c>
      <c r="CE341" s="21">
        <v>0</v>
      </c>
      <c r="CF341" s="22" t="s">
        <v>87</v>
      </c>
      <c r="CG341" s="21">
        <f t="shared" si="130"/>
        <v>0</v>
      </c>
      <c r="CH341" s="21">
        <v>0</v>
      </c>
      <c r="CI341" s="21">
        <v>0</v>
      </c>
      <c r="CJ341" s="21">
        <f t="shared" si="131"/>
        <v>0</v>
      </c>
      <c r="CK341" s="21">
        <f t="shared" si="132"/>
        <v>0</v>
      </c>
      <c r="CL341" s="21">
        <f t="shared" si="133"/>
        <v>0</v>
      </c>
      <c r="CM341" s="21">
        <v>0</v>
      </c>
      <c r="CN341" s="21">
        <v>0</v>
      </c>
      <c r="CO341" s="21">
        <f t="shared" si="134"/>
        <v>0</v>
      </c>
      <c r="CP341" s="21">
        <f t="shared" si="135"/>
        <v>0</v>
      </c>
      <c r="CQ341" s="19"/>
    </row>
    <row r="342" spans="1:95" ht="31.5" x14ac:dyDescent="0.25">
      <c r="A342" s="24">
        <v>31</v>
      </c>
      <c r="B342" s="36" t="s">
        <v>381</v>
      </c>
      <c r="C342" s="37" t="s">
        <v>382</v>
      </c>
      <c r="D342" s="19" t="s">
        <v>353</v>
      </c>
      <c r="E342" s="19">
        <v>2021</v>
      </c>
      <c r="F342" s="19">
        <v>2021</v>
      </c>
      <c r="G342" s="19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21">
        <v>0</v>
      </c>
      <c r="AD342" s="21">
        <v>0</v>
      </c>
      <c r="AE342" s="21">
        <v>0</v>
      </c>
      <c r="AF342" s="21">
        <v>0</v>
      </c>
      <c r="AG342" s="21">
        <v>0</v>
      </c>
      <c r="AH342" s="21">
        <v>0</v>
      </c>
      <c r="AI342" s="21">
        <v>0</v>
      </c>
      <c r="AJ342" s="21">
        <v>0</v>
      </c>
      <c r="AK342" s="21">
        <v>0</v>
      </c>
      <c r="AL342" s="21">
        <v>0</v>
      </c>
      <c r="AM342" s="21">
        <v>0</v>
      </c>
      <c r="AN342" s="21">
        <v>0</v>
      </c>
      <c r="AO342" s="21">
        <v>0</v>
      </c>
      <c r="AP342" s="21">
        <v>0</v>
      </c>
      <c r="AQ342" s="21">
        <v>0</v>
      </c>
      <c r="AR342" s="21">
        <v>0</v>
      </c>
      <c r="AS342" s="22">
        <v>0</v>
      </c>
      <c r="AT342" s="20" t="s">
        <v>87</v>
      </c>
      <c r="AU342" s="20" t="s">
        <v>87</v>
      </c>
      <c r="AV342" s="20" t="s">
        <v>87</v>
      </c>
      <c r="AW342" s="20" t="s">
        <v>87</v>
      </c>
      <c r="AX342" s="22">
        <v>0</v>
      </c>
      <c r="AY342" s="20" t="s">
        <v>87</v>
      </c>
      <c r="AZ342" s="20" t="s">
        <v>87</v>
      </c>
      <c r="BA342" s="20" t="s">
        <v>87</v>
      </c>
      <c r="BB342" s="20" t="s">
        <v>87</v>
      </c>
      <c r="BC342" s="22">
        <v>0</v>
      </c>
      <c r="BD342" s="20" t="s">
        <v>87</v>
      </c>
      <c r="BE342" s="20" t="s">
        <v>87</v>
      </c>
      <c r="BF342" s="20" t="s">
        <v>87</v>
      </c>
      <c r="BG342" s="20" t="s">
        <v>87</v>
      </c>
      <c r="BH342" s="22">
        <v>0</v>
      </c>
      <c r="BI342" s="20" t="s">
        <v>87</v>
      </c>
      <c r="BJ342" s="20" t="s">
        <v>87</v>
      </c>
      <c r="BK342" s="20" t="s">
        <v>87</v>
      </c>
      <c r="BL342" s="20" t="s">
        <v>87</v>
      </c>
      <c r="BM342" s="22">
        <v>0</v>
      </c>
      <c r="BN342" s="20" t="s">
        <v>87</v>
      </c>
      <c r="BO342" s="20" t="s">
        <v>87</v>
      </c>
      <c r="BP342" s="22" t="s">
        <v>87</v>
      </c>
      <c r="BQ342" s="20" t="s">
        <v>87</v>
      </c>
      <c r="BR342" s="22">
        <v>0</v>
      </c>
      <c r="BS342" s="20" t="s">
        <v>87</v>
      </c>
      <c r="BT342" s="20" t="s">
        <v>87</v>
      </c>
      <c r="BU342" s="22" t="s">
        <v>87</v>
      </c>
      <c r="BV342" s="20" t="s">
        <v>87</v>
      </c>
      <c r="BW342" s="21">
        <v>0</v>
      </c>
      <c r="BX342" s="21">
        <v>0</v>
      </c>
      <c r="BY342" s="21">
        <v>0</v>
      </c>
      <c r="BZ342" s="21">
        <v>0</v>
      </c>
      <c r="CA342" s="21">
        <v>0</v>
      </c>
      <c r="CB342" s="21">
        <v>0</v>
      </c>
      <c r="CC342" s="22" t="s">
        <v>87</v>
      </c>
      <c r="CD342" s="22" t="s">
        <v>87</v>
      </c>
      <c r="CE342" s="21">
        <v>0</v>
      </c>
      <c r="CF342" s="22" t="s">
        <v>87</v>
      </c>
      <c r="CG342" s="21">
        <f t="shared" si="130"/>
        <v>0</v>
      </c>
      <c r="CH342" s="21">
        <v>0</v>
      </c>
      <c r="CI342" s="21">
        <v>0</v>
      </c>
      <c r="CJ342" s="21">
        <f t="shared" si="131"/>
        <v>0</v>
      </c>
      <c r="CK342" s="21">
        <f t="shared" si="132"/>
        <v>0</v>
      </c>
      <c r="CL342" s="21">
        <f t="shared" si="133"/>
        <v>0</v>
      </c>
      <c r="CM342" s="21">
        <v>0</v>
      </c>
      <c r="CN342" s="21">
        <v>0</v>
      </c>
      <c r="CO342" s="21">
        <f t="shared" si="134"/>
        <v>0</v>
      </c>
      <c r="CP342" s="21">
        <f t="shared" si="135"/>
        <v>0</v>
      </c>
      <c r="CQ342" s="19"/>
    </row>
    <row r="343" spans="1:95" ht="31.5" x14ac:dyDescent="0.25">
      <c r="A343" s="24">
        <v>32</v>
      </c>
      <c r="B343" s="36" t="s">
        <v>383</v>
      </c>
      <c r="C343" s="37" t="s">
        <v>384</v>
      </c>
      <c r="D343" s="19" t="s">
        <v>353</v>
      </c>
      <c r="E343" s="19">
        <v>2021</v>
      </c>
      <c r="F343" s="19">
        <v>2021</v>
      </c>
      <c r="G343" s="19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21">
        <v>0</v>
      </c>
      <c r="AD343" s="21">
        <v>0</v>
      </c>
      <c r="AE343" s="21">
        <v>0</v>
      </c>
      <c r="AF343" s="21">
        <v>0</v>
      </c>
      <c r="AG343" s="21">
        <v>0</v>
      </c>
      <c r="AH343" s="21">
        <v>0</v>
      </c>
      <c r="AI343" s="21">
        <v>0</v>
      </c>
      <c r="AJ343" s="21">
        <v>0</v>
      </c>
      <c r="AK343" s="21">
        <v>0</v>
      </c>
      <c r="AL343" s="21">
        <v>0</v>
      </c>
      <c r="AM343" s="21">
        <v>0</v>
      </c>
      <c r="AN343" s="21">
        <v>0</v>
      </c>
      <c r="AO343" s="21">
        <v>0</v>
      </c>
      <c r="AP343" s="21">
        <v>0</v>
      </c>
      <c r="AQ343" s="21">
        <v>0</v>
      </c>
      <c r="AR343" s="21">
        <v>0</v>
      </c>
      <c r="AS343" s="22">
        <v>0</v>
      </c>
      <c r="AT343" s="20" t="s">
        <v>87</v>
      </c>
      <c r="AU343" s="20" t="s">
        <v>87</v>
      </c>
      <c r="AV343" s="20" t="s">
        <v>87</v>
      </c>
      <c r="AW343" s="20" t="s">
        <v>87</v>
      </c>
      <c r="AX343" s="22">
        <v>0</v>
      </c>
      <c r="AY343" s="20" t="s">
        <v>87</v>
      </c>
      <c r="AZ343" s="20" t="s">
        <v>87</v>
      </c>
      <c r="BA343" s="20" t="s">
        <v>87</v>
      </c>
      <c r="BB343" s="20" t="s">
        <v>87</v>
      </c>
      <c r="BC343" s="22">
        <v>0</v>
      </c>
      <c r="BD343" s="20" t="s">
        <v>87</v>
      </c>
      <c r="BE343" s="20" t="s">
        <v>87</v>
      </c>
      <c r="BF343" s="20" t="s">
        <v>87</v>
      </c>
      <c r="BG343" s="20" t="s">
        <v>87</v>
      </c>
      <c r="BH343" s="22">
        <v>0</v>
      </c>
      <c r="BI343" s="20" t="s">
        <v>87</v>
      </c>
      <c r="BJ343" s="20" t="s">
        <v>87</v>
      </c>
      <c r="BK343" s="20" t="s">
        <v>87</v>
      </c>
      <c r="BL343" s="20" t="s">
        <v>87</v>
      </c>
      <c r="BM343" s="22">
        <v>0</v>
      </c>
      <c r="BN343" s="20" t="s">
        <v>87</v>
      </c>
      <c r="BO343" s="20" t="s">
        <v>87</v>
      </c>
      <c r="BP343" s="22" t="s">
        <v>87</v>
      </c>
      <c r="BQ343" s="20" t="s">
        <v>87</v>
      </c>
      <c r="BR343" s="22">
        <v>0</v>
      </c>
      <c r="BS343" s="20" t="s">
        <v>87</v>
      </c>
      <c r="BT343" s="20" t="s">
        <v>87</v>
      </c>
      <c r="BU343" s="22" t="s">
        <v>87</v>
      </c>
      <c r="BV343" s="20" t="s">
        <v>87</v>
      </c>
      <c r="BW343" s="21">
        <v>0</v>
      </c>
      <c r="BX343" s="21">
        <v>0</v>
      </c>
      <c r="BY343" s="21">
        <v>0</v>
      </c>
      <c r="BZ343" s="21">
        <v>0</v>
      </c>
      <c r="CA343" s="21">
        <v>0</v>
      </c>
      <c r="CB343" s="21">
        <v>0</v>
      </c>
      <c r="CC343" s="22" t="s">
        <v>87</v>
      </c>
      <c r="CD343" s="22" t="s">
        <v>87</v>
      </c>
      <c r="CE343" s="21">
        <v>0</v>
      </c>
      <c r="CF343" s="22" t="s">
        <v>87</v>
      </c>
      <c r="CG343" s="21">
        <f t="shared" si="130"/>
        <v>0</v>
      </c>
      <c r="CH343" s="21">
        <v>0</v>
      </c>
      <c r="CI343" s="21">
        <v>0</v>
      </c>
      <c r="CJ343" s="21">
        <f t="shared" si="131"/>
        <v>0</v>
      </c>
      <c r="CK343" s="21">
        <f t="shared" si="132"/>
        <v>0</v>
      </c>
      <c r="CL343" s="21">
        <f t="shared" si="133"/>
        <v>0</v>
      </c>
      <c r="CM343" s="21">
        <v>0</v>
      </c>
      <c r="CN343" s="21">
        <v>0</v>
      </c>
      <c r="CO343" s="21">
        <f t="shared" si="134"/>
        <v>0</v>
      </c>
      <c r="CP343" s="21">
        <f t="shared" si="135"/>
        <v>0</v>
      </c>
      <c r="CQ343" s="19"/>
    </row>
    <row r="344" spans="1:95" ht="47.25" x14ac:dyDescent="0.25">
      <c r="A344" s="24">
        <v>33</v>
      </c>
      <c r="B344" s="36" t="s">
        <v>385</v>
      </c>
      <c r="C344" s="37" t="s">
        <v>386</v>
      </c>
      <c r="D344" s="19" t="s">
        <v>353</v>
      </c>
      <c r="E344" s="19">
        <v>2017</v>
      </c>
      <c r="F344" s="19">
        <v>2018</v>
      </c>
      <c r="G344" s="19">
        <v>2017</v>
      </c>
      <c r="H344" s="22">
        <v>7.9799999999999995</v>
      </c>
      <c r="I344" s="22">
        <v>39.9</v>
      </c>
      <c r="J344" s="28">
        <v>42401</v>
      </c>
      <c r="K344" s="22">
        <v>3.2939999999999996</v>
      </c>
      <c r="L344" s="19">
        <v>16.47</v>
      </c>
      <c r="M344" s="28">
        <v>42401</v>
      </c>
      <c r="N344" s="21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19">
        <v>39.9</v>
      </c>
      <c r="U344" s="21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  <c r="AH344" s="22">
        <v>0</v>
      </c>
      <c r="AI344" s="22">
        <v>19.43</v>
      </c>
      <c r="AJ344" s="22">
        <v>0</v>
      </c>
      <c r="AK344" s="22">
        <v>0</v>
      </c>
      <c r="AL344" s="22">
        <v>19.43</v>
      </c>
      <c r="AM344" s="22">
        <v>0</v>
      </c>
      <c r="AN344" s="22">
        <v>16.47</v>
      </c>
      <c r="AO344" s="22">
        <v>0</v>
      </c>
      <c r="AP344" s="22">
        <v>0</v>
      </c>
      <c r="AQ344" s="22">
        <v>16.47</v>
      </c>
      <c r="AR344" s="22">
        <v>0</v>
      </c>
      <c r="AS344" s="22">
        <v>0</v>
      </c>
      <c r="AT344" s="22">
        <v>0</v>
      </c>
      <c r="AU344" s="22">
        <v>0</v>
      </c>
      <c r="AV344" s="22">
        <v>0</v>
      </c>
      <c r="AW344" s="22">
        <v>0</v>
      </c>
      <c r="AX344" s="22">
        <v>0</v>
      </c>
      <c r="AY344" s="22">
        <v>0</v>
      </c>
      <c r="AZ344" s="22">
        <v>0</v>
      </c>
      <c r="BA344" s="22">
        <v>0</v>
      </c>
      <c r="BB344" s="22">
        <v>0</v>
      </c>
      <c r="BC344" s="22">
        <v>0</v>
      </c>
      <c r="BD344" s="22">
        <v>0</v>
      </c>
      <c r="BE344" s="22">
        <v>0</v>
      </c>
      <c r="BF344" s="22">
        <v>0</v>
      </c>
      <c r="BG344" s="22">
        <v>0</v>
      </c>
      <c r="BH344" s="22">
        <v>0</v>
      </c>
      <c r="BI344" s="22">
        <v>0</v>
      </c>
      <c r="BJ344" s="22">
        <v>0</v>
      </c>
      <c r="BK344" s="22">
        <v>0</v>
      </c>
      <c r="BL344" s="22">
        <v>0</v>
      </c>
      <c r="BM344" s="22">
        <v>0</v>
      </c>
      <c r="BN344" s="21">
        <v>0</v>
      </c>
      <c r="BO344" s="21">
        <v>0</v>
      </c>
      <c r="BP344" s="21">
        <v>0</v>
      </c>
      <c r="BQ344" s="21">
        <v>0</v>
      </c>
      <c r="BR344" s="22">
        <v>0</v>
      </c>
      <c r="BS344" s="21">
        <v>0</v>
      </c>
      <c r="BT344" s="21">
        <v>0</v>
      </c>
      <c r="BU344" s="21">
        <v>0</v>
      </c>
      <c r="BV344" s="21">
        <v>0</v>
      </c>
      <c r="BW344" s="22">
        <v>0</v>
      </c>
      <c r="BX344" s="21">
        <v>0</v>
      </c>
      <c r="BY344" s="21">
        <v>0</v>
      </c>
      <c r="BZ344" s="21">
        <v>0</v>
      </c>
      <c r="CA344" s="22">
        <v>0</v>
      </c>
      <c r="CB344" s="22">
        <v>0</v>
      </c>
      <c r="CC344" s="21">
        <v>0</v>
      </c>
      <c r="CD344" s="21">
        <v>0</v>
      </c>
      <c r="CE344" s="21">
        <v>0</v>
      </c>
      <c r="CF344" s="22">
        <v>0</v>
      </c>
      <c r="CG344" s="21">
        <f t="shared" si="130"/>
        <v>19.43</v>
      </c>
      <c r="CH344" s="21">
        <v>0</v>
      </c>
      <c r="CI344" s="21">
        <v>0</v>
      </c>
      <c r="CJ344" s="21">
        <f t="shared" si="131"/>
        <v>19.43</v>
      </c>
      <c r="CK344" s="21">
        <f t="shared" si="132"/>
        <v>0</v>
      </c>
      <c r="CL344" s="21">
        <f t="shared" si="133"/>
        <v>16.47</v>
      </c>
      <c r="CM344" s="21">
        <v>0</v>
      </c>
      <c r="CN344" s="21">
        <v>0</v>
      </c>
      <c r="CO344" s="21">
        <f t="shared" si="134"/>
        <v>16.47</v>
      </c>
      <c r="CP344" s="21">
        <f t="shared" si="135"/>
        <v>0</v>
      </c>
      <c r="CQ344" s="19" t="s">
        <v>387</v>
      </c>
    </row>
    <row r="345" spans="1:95" ht="63" x14ac:dyDescent="0.25">
      <c r="A345" s="24">
        <v>34</v>
      </c>
      <c r="B345" s="53" t="s">
        <v>388</v>
      </c>
      <c r="C345" s="37" t="s">
        <v>389</v>
      </c>
      <c r="D345" s="19">
        <v>0</v>
      </c>
      <c r="E345" s="19">
        <v>2020</v>
      </c>
      <c r="F345" s="19">
        <v>2021</v>
      </c>
      <c r="G345" s="19">
        <v>0</v>
      </c>
      <c r="H345" s="22">
        <v>0.2</v>
      </c>
      <c r="I345" s="19">
        <v>1</v>
      </c>
      <c r="J345" s="21">
        <v>0</v>
      </c>
      <c r="K345" s="22">
        <v>0</v>
      </c>
      <c r="L345" s="22">
        <v>0</v>
      </c>
      <c r="M345" s="22">
        <v>0</v>
      </c>
      <c r="N345" s="21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19">
        <v>1</v>
      </c>
      <c r="U345" s="21">
        <v>0</v>
      </c>
      <c r="V345" s="19">
        <v>1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  <c r="AH345" s="22">
        <v>0</v>
      </c>
      <c r="AI345" s="22">
        <v>0</v>
      </c>
      <c r="AJ345" s="22">
        <v>0</v>
      </c>
      <c r="AK345" s="22">
        <v>0</v>
      </c>
      <c r="AL345" s="22">
        <v>0</v>
      </c>
      <c r="AM345" s="22">
        <v>0</v>
      </c>
      <c r="AN345" s="22">
        <v>0</v>
      </c>
      <c r="AO345" s="22">
        <v>0</v>
      </c>
      <c r="AP345" s="22">
        <v>0</v>
      </c>
      <c r="AQ345" s="22">
        <v>0</v>
      </c>
      <c r="AR345" s="22">
        <v>0</v>
      </c>
      <c r="AS345" s="22">
        <v>0</v>
      </c>
      <c r="AT345" s="22">
        <v>0</v>
      </c>
      <c r="AU345" s="22">
        <v>0</v>
      </c>
      <c r="AV345" s="22">
        <v>0</v>
      </c>
      <c r="AW345" s="22">
        <v>0</v>
      </c>
      <c r="AX345" s="22">
        <v>0</v>
      </c>
      <c r="AY345" s="22">
        <v>0</v>
      </c>
      <c r="AZ345" s="22">
        <v>0</v>
      </c>
      <c r="BA345" s="22">
        <v>0</v>
      </c>
      <c r="BB345" s="22">
        <v>0</v>
      </c>
      <c r="BC345" s="22">
        <v>0</v>
      </c>
      <c r="BD345" s="22">
        <v>0</v>
      </c>
      <c r="BE345" s="22">
        <v>0</v>
      </c>
      <c r="BF345" s="22">
        <v>0</v>
      </c>
      <c r="BG345" s="22">
        <v>0</v>
      </c>
      <c r="BH345" s="22">
        <v>0</v>
      </c>
      <c r="BI345" s="22">
        <v>0</v>
      </c>
      <c r="BJ345" s="22">
        <v>0</v>
      </c>
      <c r="BK345" s="22">
        <v>0</v>
      </c>
      <c r="BL345" s="22">
        <v>0</v>
      </c>
      <c r="BM345" s="22">
        <v>0</v>
      </c>
      <c r="BN345" s="21">
        <v>0</v>
      </c>
      <c r="BO345" s="21">
        <v>0</v>
      </c>
      <c r="BP345" s="21">
        <v>0</v>
      </c>
      <c r="BQ345" s="21">
        <v>0</v>
      </c>
      <c r="BR345" s="22">
        <v>0</v>
      </c>
      <c r="BS345" s="21">
        <v>0</v>
      </c>
      <c r="BT345" s="21">
        <v>0</v>
      </c>
      <c r="BU345" s="21">
        <v>0</v>
      </c>
      <c r="BV345" s="21">
        <v>0</v>
      </c>
      <c r="BW345" s="22">
        <v>0</v>
      </c>
      <c r="BX345" s="21">
        <v>0</v>
      </c>
      <c r="BY345" s="21">
        <v>0</v>
      </c>
      <c r="BZ345" s="22">
        <v>0</v>
      </c>
      <c r="CA345" s="22">
        <v>0</v>
      </c>
      <c r="CB345" s="22">
        <v>0</v>
      </c>
      <c r="CC345" s="21">
        <v>0</v>
      </c>
      <c r="CD345" s="21">
        <v>0</v>
      </c>
      <c r="CE345" s="22">
        <v>0</v>
      </c>
      <c r="CF345" s="22">
        <v>0</v>
      </c>
      <c r="CG345" s="21">
        <f t="shared" si="130"/>
        <v>0</v>
      </c>
      <c r="CH345" s="21">
        <v>0</v>
      </c>
      <c r="CI345" s="21">
        <v>0</v>
      </c>
      <c r="CJ345" s="21">
        <f t="shared" si="131"/>
        <v>0</v>
      </c>
      <c r="CK345" s="21">
        <f t="shared" si="132"/>
        <v>0</v>
      </c>
      <c r="CL345" s="21">
        <f t="shared" si="133"/>
        <v>0</v>
      </c>
      <c r="CM345" s="21">
        <v>0</v>
      </c>
      <c r="CN345" s="21">
        <v>0</v>
      </c>
      <c r="CO345" s="21">
        <f t="shared" si="134"/>
        <v>0</v>
      </c>
      <c r="CP345" s="21">
        <f t="shared" si="135"/>
        <v>0</v>
      </c>
      <c r="CQ345" s="38" t="s">
        <v>169</v>
      </c>
    </row>
    <row r="346" spans="1:95" ht="47.25" x14ac:dyDescent="0.25">
      <c r="A346" s="24">
        <v>35</v>
      </c>
      <c r="B346" s="53" t="s">
        <v>390</v>
      </c>
      <c r="C346" s="37" t="s">
        <v>391</v>
      </c>
      <c r="D346" s="19">
        <v>0</v>
      </c>
      <c r="E346" s="19">
        <v>2020</v>
      </c>
      <c r="F346" s="19">
        <v>2021</v>
      </c>
      <c r="G346" s="19">
        <v>0</v>
      </c>
      <c r="H346" s="22">
        <v>0.08</v>
      </c>
      <c r="I346" s="19">
        <v>0.4</v>
      </c>
      <c r="J346" s="21">
        <v>0</v>
      </c>
      <c r="K346" s="22">
        <v>0</v>
      </c>
      <c r="L346" s="22">
        <v>0</v>
      </c>
      <c r="M346" s="22">
        <v>0</v>
      </c>
      <c r="N346" s="21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19">
        <v>0.4</v>
      </c>
      <c r="U346" s="21">
        <v>0</v>
      </c>
      <c r="V346" s="21">
        <v>0</v>
      </c>
      <c r="W346" s="22">
        <v>0.4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0</v>
      </c>
      <c r="AH346" s="22">
        <v>0</v>
      </c>
      <c r="AI346" s="22">
        <v>0</v>
      </c>
      <c r="AJ346" s="22">
        <v>0</v>
      </c>
      <c r="AK346" s="22">
        <v>0</v>
      </c>
      <c r="AL346" s="22">
        <v>0</v>
      </c>
      <c r="AM346" s="22">
        <v>0</v>
      </c>
      <c r="AN346" s="22">
        <v>0</v>
      </c>
      <c r="AO346" s="22">
        <v>0</v>
      </c>
      <c r="AP346" s="22">
        <v>0</v>
      </c>
      <c r="AQ346" s="22">
        <v>0</v>
      </c>
      <c r="AR346" s="22">
        <v>0</v>
      </c>
      <c r="AS346" s="22">
        <v>0</v>
      </c>
      <c r="AT346" s="22">
        <v>0</v>
      </c>
      <c r="AU346" s="22">
        <v>0</v>
      </c>
      <c r="AV346" s="22">
        <v>0</v>
      </c>
      <c r="AW346" s="22">
        <v>0</v>
      </c>
      <c r="AX346" s="22">
        <v>0</v>
      </c>
      <c r="AY346" s="22">
        <v>0</v>
      </c>
      <c r="AZ346" s="22">
        <v>0</v>
      </c>
      <c r="BA346" s="22">
        <v>0</v>
      </c>
      <c r="BB346" s="22">
        <v>0</v>
      </c>
      <c r="BC346" s="22">
        <v>0</v>
      </c>
      <c r="BD346" s="22">
        <v>0</v>
      </c>
      <c r="BE346" s="22">
        <v>0</v>
      </c>
      <c r="BF346" s="22">
        <v>0</v>
      </c>
      <c r="BG346" s="22">
        <v>0</v>
      </c>
      <c r="BH346" s="22">
        <v>0</v>
      </c>
      <c r="BI346" s="22">
        <v>0</v>
      </c>
      <c r="BJ346" s="22">
        <v>0</v>
      </c>
      <c r="BK346" s="22">
        <v>0</v>
      </c>
      <c r="BL346" s="22">
        <v>0</v>
      </c>
      <c r="BM346" s="22">
        <v>0</v>
      </c>
      <c r="BN346" s="21">
        <v>0</v>
      </c>
      <c r="BO346" s="21">
        <v>0</v>
      </c>
      <c r="BP346" s="29">
        <v>0</v>
      </c>
      <c r="BQ346" s="21">
        <v>0</v>
      </c>
      <c r="BR346" s="22">
        <v>0</v>
      </c>
      <c r="BS346" s="21">
        <v>0</v>
      </c>
      <c r="BT346" s="21">
        <v>0</v>
      </c>
      <c r="BU346" s="29">
        <v>0</v>
      </c>
      <c r="BV346" s="21">
        <v>0</v>
      </c>
      <c r="BW346" s="22">
        <v>0</v>
      </c>
      <c r="BX346" s="21">
        <v>0</v>
      </c>
      <c r="BY346" s="21">
        <v>0</v>
      </c>
      <c r="BZ346" s="22">
        <v>0</v>
      </c>
      <c r="CA346" s="22">
        <v>0</v>
      </c>
      <c r="CB346" s="22">
        <v>0</v>
      </c>
      <c r="CC346" s="21">
        <v>0</v>
      </c>
      <c r="CD346" s="21">
        <v>0</v>
      </c>
      <c r="CE346" s="22">
        <v>0</v>
      </c>
      <c r="CF346" s="22">
        <v>0</v>
      </c>
      <c r="CG346" s="21">
        <f t="shared" si="130"/>
        <v>0</v>
      </c>
      <c r="CH346" s="21">
        <v>0</v>
      </c>
      <c r="CI346" s="21">
        <v>0</v>
      </c>
      <c r="CJ346" s="21">
        <f t="shared" si="131"/>
        <v>0</v>
      </c>
      <c r="CK346" s="21">
        <f t="shared" si="132"/>
        <v>0</v>
      </c>
      <c r="CL346" s="21">
        <f t="shared" si="133"/>
        <v>0</v>
      </c>
      <c r="CM346" s="21">
        <v>0</v>
      </c>
      <c r="CN346" s="21">
        <v>0</v>
      </c>
      <c r="CO346" s="21">
        <f t="shared" si="134"/>
        <v>0</v>
      </c>
      <c r="CP346" s="21">
        <f t="shared" si="135"/>
        <v>0</v>
      </c>
      <c r="CQ346" s="19" t="s">
        <v>354</v>
      </c>
    </row>
    <row r="347" spans="1:95" ht="47.25" x14ac:dyDescent="0.25">
      <c r="A347" s="24">
        <v>36</v>
      </c>
      <c r="B347" s="53" t="s">
        <v>392</v>
      </c>
      <c r="C347" s="15" t="s">
        <v>393</v>
      </c>
      <c r="D347" s="19" t="s">
        <v>353</v>
      </c>
      <c r="E347" s="19">
        <v>2018</v>
      </c>
      <c r="F347" s="19">
        <v>2018</v>
      </c>
      <c r="G347" s="19">
        <v>2018</v>
      </c>
      <c r="H347" s="22">
        <v>0</v>
      </c>
      <c r="I347" s="21">
        <v>0</v>
      </c>
      <c r="J347" s="21">
        <v>0</v>
      </c>
      <c r="K347" s="22">
        <v>0.10518053375196233</v>
      </c>
      <c r="L347" s="19">
        <v>0.67</v>
      </c>
      <c r="M347" s="28">
        <v>43132</v>
      </c>
      <c r="N347" s="21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1">
        <v>0</v>
      </c>
      <c r="U347" s="21">
        <v>0</v>
      </c>
      <c r="V347" s="22">
        <v>0</v>
      </c>
      <c r="W347" s="22">
        <v>0</v>
      </c>
      <c r="X347" s="22">
        <v>0.67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0</v>
      </c>
      <c r="AF347" s="22">
        <v>0</v>
      </c>
      <c r="AG347" s="22">
        <v>0</v>
      </c>
      <c r="AH347" s="22">
        <v>0</v>
      </c>
      <c r="AI347" s="22">
        <v>0</v>
      </c>
      <c r="AJ347" s="22">
        <v>0</v>
      </c>
      <c r="AK347" s="22">
        <v>0</v>
      </c>
      <c r="AL347" s="22">
        <v>0</v>
      </c>
      <c r="AM347" s="22">
        <v>0</v>
      </c>
      <c r="AN347" s="22">
        <v>0</v>
      </c>
      <c r="AO347" s="22">
        <v>0</v>
      </c>
      <c r="AP347" s="22">
        <v>0</v>
      </c>
      <c r="AQ347" s="22">
        <v>0</v>
      </c>
      <c r="AR347" s="22">
        <v>0</v>
      </c>
      <c r="AS347" s="22">
        <v>0.7</v>
      </c>
      <c r="AT347" s="22">
        <v>0</v>
      </c>
      <c r="AU347" s="22">
        <v>0</v>
      </c>
      <c r="AV347" s="19">
        <v>0.7</v>
      </c>
      <c r="AW347" s="22">
        <v>0</v>
      </c>
      <c r="AX347" s="22">
        <v>0.70299</v>
      </c>
      <c r="AY347" s="22">
        <v>0</v>
      </c>
      <c r="AZ347" s="22">
        <v>0</v>
      </c>
      <c r="BA347" s="31">
        <v>0.70299</v>
      </c>
      <c r="BB347" s="22">
        <v>0</v>
      </c>
      <c r="BC347" s="22">
        <v>0</v>
      </c>
      <c r="BD347" s="22">
        <v>0</v>
      </c>
      <c r="BE347" s="22">
        <v>0</v>
      </c>
      <c r="BF347" s="22">
        <v>0</v>
      </c>
      <c r="BG347" s="22">
        <v>0</v>
      </c>
      <c r="BH347" s="22">
        <v>0</v>
      </c>
      <c r="BI347" s="22">
        <v>0</v>
      </c>
      <c r="BJ347" s="22">
        <v>0</v>
      </c>
      <c r="BK347" s="22">
        <v>0</v>
      </c>
      <c r="BL347" s="22">
        <v>0</v>
      </c>
      <c r="BM347" s="22">
        <v>0</v>
      </c>
      <c r="BN347" s="22">
        <v>0</v>
      </c>
      <c r="BO347" s="22">
        <v>0</v>
      </c>
      <c r="BP347" s="22">
        <v>0</v>
      </c>
      <c r="BQ347" s="22">
        <v>0</v>
      </c>
      <c r="BR347" s="22">
        <v>0</v>
      </c>
      <c r="BS347" s="22">
        <v>0</v>
      </c>
      <c r="BT347" s="22">
        <v>0</v>
      </c>
      <c r="BU347" s="22">
        <v>0</v>
      </c>
      <c r="BV347" s="22">
        <v>0</v>
      </c>
      <c r="BW347" s="22">
        <v>0</v>
      </c>
      <c r="BX347" s="22">
        <v>0</v>
      </c>
      <c r="BY347" s="22">
        <v>0</v>
      </c>
      <c r="BZ347" s="22">
        <v>0</v>
      </c>
      <c r="CA347" s="22">
        <v>0</v>
      </c>
      <c r="CB347" s="22">
        <v>0</v>
      </c>
      <c r="CC347" s="22">
        <v>0</v>
      </c>
      <c r="CD347" s="22">
        <v>0</v>
      </c>
      <c r="CE347" s="22">
        <v>0</v>
      </c>
      <c r="CF347" s="22">
        <v>0</v>
      </c>
      <c r="CG347" s="21">
        <f t="shared" si="130"/>
        <v>0.7</v>
      </c>
      <c r="CH347" s="21">
        <v>0</v>
      </c>
      <c r="CI347" s="21">
        <v>0</v>
      </c>
      <c r="CJ347" s="21">
        <f t="shared" si="131"/>
        <v>0.7</v>
      </c>
      <c r="CK347" s="21">
        <f t="shared" si="132"/>
        <v>0</v>
      </c>
      <c r="CL347" s="21">
        <f t="shared" si="133"/>
        <v>0.70299</v>
      </c>
      <c r="CM347" s="21">
        <v>0</v>
      </c>
      <c r="CN347" s="21">
        <v>0</v>
      </c>
      <c r="CO347" s="21">
        <f t="shared" si="134"/>
        <v>0.70299</v>
      </c>
      <c r="CP347" s="21">
        <f t="shared" si="135"/>
        <v>0</v>
      </c>
      <c r="CQ347" s="19" t="s">
        <v>359</v>
      </c>
    </row>
    <row r="348" spans="1:95" ht="47.25" x14ac:dyDescent="0.25">
      <c r="A348" s="24">
        <v>37</v>
      </c>
      <c r="B348" s="53" t="s">
        <v>394</v>
      </c>
      <c r="C348" s="34" t="s">
        <v>395</v>
      </c>
      <c r="D348" s="19" t="s">
        <v>353</v>
      </c>
      <c r="E348" s="19">
        <v>2018</v>
      </c>
      <c r="F348" s="19">
        <v>2018</v>
      </c>
      <c r="G348" s="19">
        <v>2018</v>
      </c>
      <c r="H348" s="22">
        <v>0</v>
      </c>
      <c r="I348" s="21">
        <v>0</v>
      </c>
      <c r="J348" s="21">
        <v>0</v>
      </c>
      <c r="K348" s="22">
        <v>1.4128728414442699E-2</v>
      </c>
      <c r="L348" s="19">
        <v>0.09</v>
      </c>
      <c r="M348" s="28">
        <v>43132</v>
      </c>
      <c r="N348" s="21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1">
        <v>0</v>
      </c>
      <c r="U348" s="21">
        <v>0</v>
      </c>
      <c r="V348" s="22">
        <v>0</v>
      </c>
      <c r="W348" s="22">
        <v>0</v>
      </c>
      <c r="X348" s="22">
        <v>0.09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  <c r="AH348" s="22">
        <v>0</v>
      </c>
      <c r="AI348" s="22">
        <v>0</v>
      </c>
      <c r="AJ348" s="22">
        <v>0</v>
      </c>
      <c r="AK348" s="22">
        <v>0</v>
      </c>
      <c r="AL348" s="22">
        <v>0</v>
      </c>
      <c r="AM348" s="22">
        <v>0</v>
      </c>
      <c r="AN348" s="22">
        <v>0</v>
      </c>
      <c r="AO348" s="22">
        <v>0</v>
      </c>
      <c r="AP348" s="22">
        <v>0</v>
      </c>
      <c r="AQ348" s="22">
        <v>0</v>
      </c>
      <c r="AR348" s="22">
        <v>0</v>
      </c>
      <c r="AS348" s="22">
        <v>0.09</v>
      </c>
      <c r="AT348" s="22">
        <v>0</v>
      </c>
      <c r="AU348" s="22">
        <v>0</v>
      </c>
      <c r="AV348" s="19">
        <v>0.09</v>
      </c>
      <c r="AW348" s="22">
        <v>0</v>
      </c>
      <c r="AX348" s="22">
        <v>0.09</v>
      </c>
      <c r="AY348" s="22">
        <v>0</v>
      </c>
      <c r="AZ348" s="22">
        <v>0</v>
      </c>
      <c r="BA348" s="21">
        <v>0.09</v>
      </c>
      <c r="BB348" s="22">
        <v>0</v>
      </c>
      <c r="BC348" s="22">
        <v>0</v>
      </c>
      <c r="BD348" s="22">
        <v>0</v>
      </c>
      <c r="BE348" s="22">
        <v>0</v>
      </c>
      <c r="BF348" s="22">
        <v>0</v>
      </c>
      <c r="BG348" s="22">
        <v>0</v>
      </c>
      <c r="BH348" s="22">
        <v>0</v>
      </c>
      <c r="BI348" s="22">
        <v>0</v>
      </c>
      <c r="BJ348" s="22">
        <v>0</v>
      </c>
      <c r="BK348" s="22">
        <v>0</v>
      </c>
      <c r="BL348" s="22">
        <v>0</v>
      </c>
      <c r="BM348" s="22">
        <v>0</v>
      </c>
      <c r="BN348" s="22">
        <v>0</v>
      </c>
      <c r="BO348" s="22">
        <v>0</v>
      </c>
      <c r="BP348" s="22">
        <v>0</v>
      </c>
      <c r="BQ348" s="22">
        <v>0</v>
      </c>
      <c r="BR348" s="22">
        <v>0</v>
      </c>
      <c r="BS348" s="22">
        <v>0</v>
      </c>
      <c r="BT348" s="22">
        <v>0</v>
      </c>
      <c r="BU348" s="22">
        <v>0</v>
      </c>
      <c r="BV348" s="22">
        <v>0</v>
      </c>
      <c r="BW348" s="22">
        <v>0</v>
      </c>
      <c r="BX348" s="22">
        <v>0</v>
      </c>
      <c r="BY348" s="22">
        <v>0</v>
      </c>
      <c r="BZ348" s="22">
        <v>0</v>
      </c>
      <c r="CA348" s="22">
        <v>0</v>
      </c>
      <c r="CB348" s="22">
        <v>0</v>
      </c>
      <c r="CC348" s="22">
        <v>0</v>
      </c>
      <c r="CD348" s="22">
        <v>0</v>
      </c>
      <c r="CE348" s="22">
        <v>0</v>
      </c>
      <c r="CF348" s="22">
        <v>0</v>
      </c>
      <c r="CG348" s="21">
        <f t="shared" si="130"/>
        <v>0.09</v>
      </c>
      <c r="CH348" s="21">
        <v>0</v>
      </c>
      <c r="CI348" s="21">
        <v>0</v>
      </c>
      <c r="CJ348" s="21">
        <f t="shared" si="131"/>
        <v>0.09</v>
      </c>
      <c r="CK348" s="21">
        <f t="shared" si="132"/>
        <v>0</v>
      </c>
      <c r="CL348" s="21">
        <f t="shared" si="133"/>
        <v>0.09</v>
      </c>
      <c r="CM348" s="21">
        <v>0</v>
      </c>
      <c r="CN348" s="21">
        <v>0</v>
      </c>
      <c r="CO348" s="21">
        <f t="shared" si="134"/>
        <v>0.09</v>
      </c>
      <c r="CP348" s="21">
        <f t="shared" si="135"/>
        <v>0</v>
      </c>
      <c r="CQ348" s="19" t="s">
        <v>359</v>
      </c>
    </row>
    <row r="349" spans="1:95" ht="47.25" x14ac:dyDescent="0.25">
      <c r="A349" s="24">
        <v>38</v>
      </c>
      <c r="B349" s="53" t="s">
        <v>396</v>
      </c>
      <c r="C349" s="34" t="s">
        <v>397</v>
      </c>
      <c r="D349" s="19" t="s">
        <v>353</v>
      </c>
      <c r="E349" s="19">
        <v>2018</v>
      </c>
      <c r="F349" s="19">
        <v>2018</v>
      </c>
      <c r="G349" s="19">
        <v>2018</v>
      </c>
      <c r="H349" s="22">
        <v>0</v>
      </c>
      <c r="I349" s="21">
        <v>0</v>
      </c>
      <c r="J349" s="21">
        <v>0</v>
      </c>
      <c r="K349" s="22">
        <v>0.11459968602825746</v>
      </c>
      <c r="L349" s="19">
        <v>0.73</v>
      </c>
      <c r="M349" s="28">
        <v>43132</v>
      </c>
      <c r="N349" s="21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1">
        <v>0</v>
      </c>
      <c r="U349" s="21">
        <v>0</v>
      </c>
      <c r="V349" s="22">
        <v>0</v>
      </c>
      <c r="W349" s="22">
        <v>0</v>
      </c>
      <c r="X349" s="22">
        <v>0.73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0</v>
      </c>
      <c r="AF349" s="22">
        <v>0</v>
      </c>
      <c r="AG349" s="22">
        <v>0</v>
      </c>
      <c r="AH349" s="22">
        <v>0</v>
      </c>
      <c r="AI349" s="22">
        <v>0</v>
      </c>
      <c r="AJ349" s="22">
        <v>0</v>
      </c>
      <c r="AK349" s="22">
        <v>0</v>
      </c>
      <c r="AL349" s="22">
        <v>0</v>
      </c>
      <c r="AM349" s="22">
        <v>0</v>
      </c>
      <c r="AN349" s="22">
        <v>0</v>
      </c>
      <c r="AO349" s="22">
        <v>0</v>
      </c>
      <c r="AP349" s="22">
        <v>0</v>
      </c>
      <c r="AQ349" s="22">
        <v>0</v>
      </c>
      <c r="AR349" s="22">
        <v>0</v>
      </c>
      <c r="AS349" s="22">
        <v>0.73</v>
      </c>
      <c r="AT349" s="22">
        <v>0</v>
      </c>
      <c r="AU349" s="22">
        <v>0</v>
      </c>
      <c r="AV349" s="19">
        <v>0.73</v>
      </c>
      <c r="AW349" s="22">
        <v>0</v>
      </c>
      <c r="AX349" s="22">
        <v>0.73</v>
      </c>
      <c r="AY349" s="22">
        <v>0</v>
      </c>
      <c r="AZ349" s="22">
        <v>0</v>
      </c>
      <c r="BA349" s="31">
        <v>0.73</v>
      </c>
      <c r="BB349" s="22">
        <v>0</v>
      </c>
      <c r="BC349" s="22">
        <v>0</v>
      </c>
      <c r="BD349" s="22">
        <v>0</v>
      </c>
      <c r="BE349" s="22">
        <v>0</v>
      </c>
      <c r="BF349" s="22">
        <v>0</v>
      </c>
      <c r="BG349" s="22">
        <v>0</v>
      </c>
      <c r="BH349" s="22">
        <v>0</v>
      </c>
      <c r="BI349" s="22">
        <v>0</v>
      </c>
      <c r="BJ349" s="22">
        <v>0</v>
      </c>
      <c r="BK349" s="22">
        <v>0</v>
      </c>
      <c r="BL349" s="22">
        <v>0</v>
      </c>
      <c r="BM349" s="22">
        <v>0</v>
      </c>
      <c r="BN349" s="22">
        <v>0</v>
      </c>
      <c r="BO349" s="22">
        <v>0</v>
      </c>
      <c r="BP349" s="22">
        <v>0</v>
      </c>
      <c r="BQ349" s="22">
        <v>0</v>
      </c>
      <c r="BR349" s="22">
        <v>0</v>
      </c>
      <c r="BS349" s="22">
        <v>0</v>
      </c>
      <c r="BT349" s="22">
        <v>0</v>
      </c>
      <c r="BU349" s="22">
        <v>0</v>
      </c>
      <c r="BV349" s="22">
        <v>0</v>
      </c>
      <c r="BW349" s="22">
        <v>0</v>
      </c>
      <c r="BX349" s="22">
        <v>0</v>
      </c>
      <c r="BY349" s="22">
        <v>0</v>
      </c>
      <c r="BZ349" s="22">
        <v>0</v>
      </c>
      <c r="CA349" s="22">
        <v>0</v>
      </c>
      <c r="CB349" s="22">
        <v>0</v>
      </c>
      <c r="CC349" s="22">
        <v>0</v>
      </c>
      <c r="CD349" s="22">
        <v>0</v>
      </c>
      <c r="CE349" s="22">
        <v>0</v>
      </c>
      <c r="CF349" s="22">
        <v>0</v>
      </c>
      <c r="CG349" s="21">
        <f t="shared" si="130"/>
        <v>0.73</v>
      </c>
      <c r="CH349" s="21">
        <v>0</v>
      </c>
      <c r="CI349" s="21">
        <v>0</v>
      </c>
      <c r="CJ349" s="21">
        <f t="shared" si="131"/>
        <v>0.73</v>
      </c>
      <c r="CK349" s="21">
        <f t="shared" si="132"/>
        <v>0</v>
      </c>
      <c r="CL349" s="21">
        <f t="shared" si="133"/>
        <v>0.73</v>
      </c>
      <c r="CM349" s="21">
        <v>0</v>
      </c>
      <c r="CN349" s="21">
        <v>0</v>
      </c>
      <c r="CO349" s="21">
        <f t="shared" si="134"/>
        <v>0.73</v>
      </c>
      <c r="CP349" s="21">
        <f t="shared" si="135"/>
        <v>0</v>
      </c>
      <c r="CQ349" s="19" t="s">
        <v>359</v>
      </c>
    </row>
    <row r="350" spans="1:95" ht="47.25" x14ac:dyDescent="0.25">
      <c r="A350" s="24">
        <v>39</v>
      </c>
      <c r="B350" s="53" t="s">
        <v>398</v>
      </c>
      <c r="C350" s="34" t="s">
        <v>399</v>
      </c>
      <c r="D350" s="19" t="s">
        <v>353</v>
      </c>
      <c r="E350" s="19">
        <v>2018</v>
      </c>
      <c r="F350" s="19">
        <v>2018</v>
      </c>
      <c r="G350" s="19">
        <v>2018</v>
      </c>
      <c r="H350" s="22">
        <v>0</v>
      </c>
      <c r="I350" s="21">
        <v>0</v>
      </c>
      <c r="J350" s="21">
        <v>0</v>
      </c>
      <c r="K350" s="22">
        <v>0.10989010989010987</v>
      </c>
      <c r="L350" s="19">
        <v>0.7</v>
      </c>
      <c r="M350" s="28">
        <v>43132</v>
      </c>
      <c r="N350" s="21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1">
        <v>0</v>
      </c>
      <c r="U350" s="21">
        <v>0</v>
      </c>
      <c r="V350" s="22">
        <v>0</v>
      </c>
      <c r="W350" s="22">
        <v>0</v>
      </c>
      <c r="X350" s="22">
        <v>0.7</v>
      </c>
      <c r="Y350" s="22">
        <v>0</v>
      </c>
      <c r="Z350" s="22">
        <v>0</v>
      </c>
      <c r="AA350" s="22">
        <v>0</v>
      </c>
      <c r="AB350" s="22">
        <v>0</v>
      </c>
      <c r="AC350" s="22">
        <v>0</v>
      </c>
      <c r="AD350" s="22">
        <v>0</v>
      </c>
      <c r="AE350" s="22">
        <v>0</v>
      </c>
      <c r="AF350" s="22">
        <v>0</v>
      </c>
      <c r="AG350" s="22">
        <v>0</v>
      </c>
      <c r="AH350" s="22">
        <v>0</v>
      </c>
      <c r="AI350" s="22">
        <v>0</v>
      </c>
      <c r="AJ350" s="22">
        <v>0</v>
      </c>
      <c r="AK350" s="22">
        <v>0</v>
      </c>
      <c r="AL350" s="22">
        <v>0</v>
      </c>
      <c r="AM350" s="22">
        <v>0</v>
      </c>
      <c r="AN350" s="22">
        <v>0</v>
      </c>
      <c r="AO350" s="22">
        <v>0</v>
      </c>
      <c r="AP350" s="22">
        <v>0</v>
      </c>
      <c r="AQ350" s="22">
        <v>0</v>
      </c>
      <c r="AR350" s="22">
        <v>0</v>
      </c>
      <c r="AS350" s="22">
        <v>0.64300000000000002</v>
      </c>
      <c r="AT350" s="22">
        <v>0</v>
      </c>
      <c r="AU350" s="22">
        <v>0</v>
      </c>
      <c r="AV350" s="19">
        <v>0.64300000000000002</v>
      </c>
      <c r="AW350" s="22">
        <v>0</v>
      </c>
      <c r="AX350" s="22">
        <v>0.64329000000000003</v>
      </c>
      <c r="AY350" s="22">
        <v>0</v>
      </c>
      <c r="AZ350" s="22">
        <v>0</v>
      </c>
      <c r="BA350" s="31">
        <v>0.64329000000000003</v>
      </c>
      <c r="BB350" s="22">
        <v>0</v>
      </c>
      <c r="BC350" s="22">
        <v>0</v>
      </c>
      <c r="BD350" s="22">
        <v>0</v>
      </c>
      <c r="BE350" s="22">
        <v>0</v>
      </c>
      <c r="BF350" s="22">
        <v>0</v>
      </c>
      <c r="BG350" s="22">
        <v>0</v>
      </c>
      <c r="BH350" s="22">
        <v>0</v>
      </c>
      <c r="BI350" s="22">
        <v>0</v>
      </c>
      <c r="BJ350" s="22">
        <v>0</v>
      </c>
      <c r="BK350" s="22">
        <v>0</v>
      </c>
      <c r="BL350" s="22">
        <v>0</v>
      </c>
      <c r="BM350" s="22">
        <v>0</v>
      </c>
      <c r="BN350" s="22">
        <v>0</v>
      </c>
      <c r="BO350" s="22">
        <v>0</v>
      </c>
      <c r="BP350" s="22">
        <v>0</v>
      </c>
      <c r="BQ350" s="22">
        <v>0</v>
      </c>
      <c r="BR350" s="22">
        <v>0</v>
      </c>
      <c r="BS350" s="22">
        <v>0</v>
      </c>
      <c r="BT350" s="22">
        <v>0</v>
      </c>
      <c r="BU350" s="22">
        <v>0</v>
      </c>
      <c r="BV350" s="22">
        <v>0</v>
      </c>
      <c r="BW350" s="22">
        <v>0</v>
      </c>
      <c r="BX350" s="22">
        <v>0</v>
      </c>
      <c r="BY350" s="22">
        <v>0</v>
      </c>
      <c r="BZ350" s="22">
        <v>0</v>
      </c>
      <c r="CA350" s="22">
        <v>0</v>
      </c>
      <c r="CB350" s="22">
        <v>0</v>
      </c>
      <c r="CC350" s="22">
        <v>0</v>
      </c>
      <c r="CD350" s="22">
        <v>0</v>
      </c>
      <c r="CE350" s="22">
        <v>0</v>
      </c>
      <c r="CF350" s="22">
        <v>0</v>
      </c>
      <c r="CG350" s="21">
        <f t="shared" si="130"/>
        <v>0.64300000000000002</v>
      </c>
      <c r="CH350" s="21">
        <v>0</v>
      </c>
      <c r="CI350" s="21">
        <v>0</v>
      </c>
      <c r="CJ350" s="21">
        <f t="shared" si="131"/>
        <v>0.64300000000000002</v>
      </c>
      <c r="CK350" s="21">
        <f t="shared" si="132"/>
        <v>0</v>
      </c>
      <c r="CL350" s="21">
        <f t="shared" si="133"/>
        <v>0.64329000000000003</v>
      </c>
      <c r="CM350" s="21">
        <v>0</v>
      </c>
      <c r="CN350" s="21">
        <v>0</v>
      </c>
      <c r="CO350" s="21">
        <f t="shared" si="134"/>
        <v>0.64329000000000003</v>
      </c>
      <c r="CP350" s="21">
        <f t="shared" si="135"/>
        <v>0</v>
      </c>
      <c r="CQ350" s="19" t="s">
        <v>359</v>
      </c>
    </row>
    <row r="351" spans="1:95" ht="47.25" x14ac:dyDescent="0.25">
      <c r="A351" s="24">
        <v>40</v>
      </c>
      <c r="B351" s="53" t="s">
        <v>400</v>
      </c>
      <c r="C351" s="34" t="s">
        <v>401</v>
      </c>
      <c r="D351" s="19" t="s">
        <v>353</v>
      </c>
      <c r="E351" s="19">
        <v>2018</v>
      </c>
      <c r="F351" s="19">
        <v>2018</v>
      </c>
      <c r="G351" s="19">
        <v>2018</v>
      </c>
      <c r="H351" s="22">
        <v>0</v>
      </c>
      <c r="I351" s="21">
        <v>0</v>
      </c>
      <c r="J351" s="21">
        <v>0</v>
      </c>
      <c r="K351" s="22">
        <v>0.10989010989010987</v>
      </c>
      <c r="L351" s="19">
        <v>0.7</v>
      </c>
      <c r="M351" s="28">
        <v>43132</v>
      </c>
      <c r="N351" s="21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1">
        <v>0</v>
      </c>
      <c r="U351" s="21">
        <v>0</v>
      </c>
      <c r="V351" s="22">
        <v>0</v>
      </c>
      <c r="W351" s="22">
        <v>0</v>
      </c>
      <c r="X351" s="22">
        <v>0.7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  <c r="AH351" s="22">
        <v>0</v>
      </c>
      <c r="AI351" s="22">
        <v>0</v>
      </c>
      <c r="AJ351" s="22">
        <v>0</v>
      </c>
      <c r="AK351" s="22">
        <v>0</v>
      </c>
      <c r="AL351" s="22">
        <v>0</v>
      </c>
      <c r="AM351" s="22">
        <v>0</v>
      </c>
      <c r="AN351" s="22">
        <v>0</v>
      </c>
      <c r="AO351" s="22">
        <v>0</v>
      </c>
      <c r="AP351" s="22">
        <v>0</v>
      </c>
      <c r="AQ351" s="22">
        <v>0</v>
      </c>
      <c r="AR351" s="22">
        <v>0</v>
      </c>
      <c r="AS351" s="22">
        <v>0.7</v>
      </c>
      <c r="AT351" s="22">
        <v>0</v>
      </c>
      <c r="AU351" s="22">
        <v>0</v>
      </c>
      <c r="AV351" s="19">
        <v>0.7</v>
      </c>
      <c r="AW351" s="22">
        <v>0</v>
      </c>
      <c r="AX351" s="22">
        <v>0.69669000000000003</v>
      </c>
      <c r="AY351" s="22">
        <v>0</v>
      </c>
      <c r="AZ351" s="22">
        <v>0</v>
      </c>
      <c r="BA351" s="31">
        <v>0.69669000000000003</v>
      </c>
      <c r="BB351" s="22">
        <v>0</v>
      </c>
      <c r="BC351" s="22">
        <v>0</v>
      </c>
      <c r="BD351" s="22">
        <v>0</v>
      </c>
      <c r="BE351" s="22">
        <v>0</v>
      </c>
      <c r="BF351" s="22">
        <v>0</v>
      </c>
      <c r="BG351" s="22">
        <v>0</v>
      </c>
      <c r="BH351" s="22">
        <v>0</v>
      </c>
      <c r="BI351" s="22">
        <v>0</v>
      </c>
      <c r="BJ351" s="22">
        <v>0</v>
      </c>
      <c r="BK351" s="22">
        <v>0</v>
      </c>
      <c r="BL351" s="22">
        <v>0</v>
      </c>
      <c r="BM351" s="22">
        <v>0</v>
      </c>
      <c r="BN351" s="22">
        <v>0</v>
      </c>
      <c r="BO351" s="22">
        <v>0</v>
      </c>
      <c r="BP351" s="22">
        <v>0</v>
      </c>
      <c r="BQ351" s="22">
        <v>0</v>
      </c>
      <c r="BR351" s="22">
        <v>0</v>
      </c>
      <c r="BS351" s="22">
        <v>0</v>
      </c>
      <c r="BT351" s="22">
        <v>0</v>
      </c>
      <c r="BU351" s="22">
        <v>0</v>
      </c>
      <c r="BV351" s="22">
        <v>0</v>
      </c>
      <c r="BW351" s="22">
        <v>0</v>
      </c>
      <c r="BX351" s="22">
        <v>0</v>
      </c>
      <c r="BY351" s="22">
        <v>0</v>
      </c>
      <c r="BZ351" s="22">
        <v>0</v>
      </c>
      <c r="CA351" s="22">
        <v>0</v>
      </c>
      <c r="CB351" s="22">
        <v>0</v>
      </c>
      <c r="CC351" s="22">
        <v>0</v>
      </c>
      <c r="CD351" s="22">
        <v>0</v>
      </c>
      <c r="CE351" s="22">
        <v>0</v>
      </c>
      <c r="CF351" s="22">
        <v>0</v>
      </c>
      <c r="CG351" s="21">
        <f t="shared" si="130"/>
        <v>0.7</v>
      </c>
      <c r="CH351" s="21">
        <v>0</v>
      </c>
      <c r="CI351" s="21">
        <v>0</v>
      </c>
      <c r="CJ351" s="21">
        <f t="shared" si="131"/>
        <v>0.7</v>
      </c>
      <c r="CK351" s="21">
        <f t="shared" si="132"/>
        <v>0</v>
      </c>
      <c r="CL351" s="21">
        <f t="shared" si="133"/>
        <v>0.69669000000000003</v>
      </c>
      <c r="CM351" s="21">
        <v>0</v>
      </c>
      <c r="CN351" s="21">
        <v>0</v>
      </c>
      <c r="CO351" s="21">
        <f t="shared" si="134"/>
        <v>0.69669000000000003</v>
      </c>
      <c r="CP351" s="21">
        <f t="shared" si="135"/>
        <v>0</v>
      </c>
      <c r="CQ351" s="19" t="s">
        <v>359</v>
      </c>
    </row>
    <row r="352" spans="1:95" ht="31.5" x14ac:dyDescent="0.25">
      <c r="A352" s="24">
        <v>41</v>
      </c>
      <c r="B352" s="53" t="s">
        <v>402</v>
      </c>
      <c r="C352" s="37" t="s">
        <v>403</v>
      </c>
      <c r="D352" s="19">
        <v>0</v>
      </c>
      <c r="E352" s="19">
        <v>2020</v>
      </c>
      <c r="F352" s="19">
        <v>2021</v>
      </c>
      <c r="G352" s="19">
        <v>0</v>
      </c>
      <c r="H352" s="22">
        <v>4.0960000000000001</v>
      </c>
      <c r="I352" s="19">
        <v>20.48</v>
      </c>
      <c r="J352" s="28">
        <v>43497</v>
      </c>
      <c r="K352" s="22">
        <v>0</v>
      </c>
      <c r="L352" s="22">
        <v>0</v>
      </c>
      <c r="M352" s="42">
        <v>0</v>
      </c>
      <c r="N352" s="21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19">
        <v>20</v>
      </c>
      <c r="U352" s="21">
        <v>0</v>
      </c>
      <c r="V352" s="19">
        <v>20</v>
      </c>
      <c r="W352" s="22">
        <v>20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  <c r="AH352" s="22">
        <v>0</v>
      </c>
      <c r="AI352" s="22">
        <v>0</v>
      </c>
      <c r="AJ352" s="22">
        <v>0</v>
      </c>
      <c r="AK352" s="22">
        <v>0</v>
      </c>
      <c r="AL352" s="22">
        <v>0</v>
      </c>
      <c r="AM352" s="22">
        <v>0</v>
      </c>
      <c r="AN352" s="22">
        <v>0</v>
      </c>
      <c r="AO352" s="22">
        <v>0</v>
      </c>
      <c r="AP352" s="22">
        <v>0</v>
      </c>
      <c r="AQ352" s="22">
        <v>0</v>
      </c>
      <c r="AR352" s="22">
        <v>0</v>
      </c>
      <c r="AS352" s="22">
        <v>0</v>
      </c>
      <c r="AT352" s="22">
        <v>0</v>
      </c>
      <c r="AU352" s="22">
        <v>0</v>
      </c>
      <c r="AV352" s="22">
        <v>0</v>
      </c>
      <c r="AW352" s="22">
        <v>0</v>
      </c>
      <c r="AX352" s="22">
        <v>0</v>
      </c>
      <c r="AY352" s="22">
        <v>0</v>
      </c>
      <c r="AZ352" s="22">
        <v>0</v>
      </c>
      <c r="BA352" s="22">
        <v>0</v>
      </c>
      <c r="BB352" s="22">
        <v>0</v>
      </c>
      <c r="BC352" s="22">
        <v>0</v>
      </c>
      <c r="BD352" s="22">
        <v>0</v>
      </c>
      <c r="BE352" s="22">
        <v>0</v>
      </c>
      <c r="BF352" s="22">
        <v>0</v>
      </c>
      <c r="BG352" s="22">
        <v>0</v>
      </c>
      <c r="BH352" s="22">
        <v>0</v>
      </c>
      <c r="BI352" s="22">
        <v>0</v>
      </c>
      <c r="BJ352" s="22">
        <v>0</v>
      </c>
      <c r="BK352" s="22">
        <v>0</v>
      </c>
      <c r="BL352" s="22">
        <v>0</v>
      </c>
      <c r="BM352" s="21">
        <v>0</v>
      </c>
      <c r="BN352" s="21">
        <v>0</v>
      </c>
      <c r="BO352" s="21">
        <v>0</v>
      </c>
      <c r="BP352" s="21">
        <v>0</v>
      </c>
      <c r="BQ352" s="21">
        <v>0</v>
      </c>
      <c r="BR352" s="21">
        <v>0</v>
      </c>
      <c r="BS352" s="21">
        <v>0</v>
      </c>
      <c r="BT352" s="21">
        <v>0</v>
      </c>
      <c r="BU352" s="21">
        <v>0</v>
      </c>
      <c r="BV352" s="21">
        <v>0</v>
      </c>
      <c r="BW352" s="21">
        <v>0</v>
      </c>
      <c r="BX352" s="21">
        <v>0</v>
      </c>
      <c r="BY352" s="21">
        <v>0</v>
      </c>
      <c r="BZ352" s="21">
        <v>0</v>
      </c>
      <c r="CA352" s="21">
        <v>0</v>
      </c>
      <c r="CB352" s="21">
        <v>0</v>
      </c>
      <c r="CC352" s="21">
        <v>0</v>
      </c>
      <c r="CD352" s="21">
        <v>0</v>
      </c>
      <c r="CE352" s="21">
        <v>0</v>
      </c>
      <c r="CF352" s="22">
        <v>0</v>
      </c>
      <c r="CG352" s="21">
        <f t="shared" si="130"/>
        <v>0</v>
      </c>
      <c r="CH352" s="21">
        <v>0</v>
      </c>
      <c r="CI352" s="21">
        <v>0</v>
      </c>
      <c r="CJ352" s="21">
        <f t="shared" si="131"/>
        <v>0</v>
      </c>
      <c r="CK352" s="21">
        <f t="shared" si="132"/>
        <v>0</v>
      </c>
      <c r="CL352" s="21">
        <f t="shared" si="133"/>
        <v>0</v>
      </c>
      <c r="CM352" s="21">
        <v>0</v>
      </c>
      <c r="CN352" s="21">
        <v>0</v>
      </c>
      <c r="CO352" s="21">
        <f t="shared" si="134"/>
        <v>0</v>
      </c>
      <c r="CP352" s="21">
        <f t="shared" si="135"/>
        <v>0</v>
      </c>
      <c r="CQ352" s="19"/>
    </row>
    <row r="353" spans="1:95" ht="31.5" x14ac:dyDescent="0.25">
      <c r="A353" s="24">
        <v>42</v>
      </c>
      <c r="B353" s="53" t="s">
        <v>404</v>
      </c>
      <c r="C353" s="37" t="s">
        <v>405</v>
      </c>
      <c r="D353" s="19">
        <v>0</v>
      </c>
      <c r="E353" s="19">
        <v>2020</v>
      </c>
      <c r="F353" s="19">
        <v>2021</v>
      </c>
      <c r="G353" s="19">
        <v>0</v>
      </c>
      <c r="H353" s="22">
        <v>4.0960000000000001</v>
      </c>
      <c r="I353" s="19">
        <v>20.48</v>
      </c>
      <c r="J353" s="28">
        <v>43497</v>
      </c>
      <c r="K353" s="22">
        <v>0</v>
      </c>
      <c r="L353" s="22">
        <v>0</v>
      </c>
      <c r="M353" s="42">
        <v>0</v>
      </c>
      <c r="N353" s="21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19">
        <v>20</v>
      </c>
      <c r="U353" s="21">
        <v>0</v>
      </c>
      <c r="V353" s="19">
        <v>20</v>
      </c>
      <c r="W353" s="22">
        <v>20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  <c r="AH353" s="22">
        <v>0</v>
      </c>
      <c r="AI353" s="22">
        <v>0</v>
      </c>
      <c r="AJ353" s="22">
        <v>0</v>
      </c>
      <c r="AK353" s="22">
        <v>0</v>
      </c>
      <c r="AL353" s="22">
        <v>0</v>
      </c>
      <c r="AM353" s="22">
        <v>0</v>
      </c>
      <c r="AN353" s="22">
        <v>0</v>
      </c>
      <c r="AO353" s="22">
        <v>0</v>
      </c>
      <c r="AP353" s="22">
        <v>0</v>
      </c>
      <c r="AQ353" s="22">
        <v>0</v>
      </c>
      <c r="AR353" s="22">
        <v>0</v>
      </c>
      <c r="AS353" s="22">
        <v>0</v>
      </c>
      <c r="AT353" s="22">
        <v>0</v>
      </c>
      <c r="AU353" s="22">
        <v>0</v>
      </c>
      <c r="AV353" s="22">
        <v>0</v>
      </c>
      <c r="AW353" s="22">
        <v>0</v>
      </c>
      <c r="AX353" s="22">
        <v>0</v>
      </c>
      <c r="AY353" s="22">
        <v>0</v>
      </c>
      <c r="AZ353" s="22">
        <v>0</v>
      </c>
      <c r="BA353" s="22">
        <v>0</v>
      </c>
      <c r="BB353" s="22">
        <v>0</v>
      </c>
      <c r="BC353" s="22">
        <v>0</v>
      </c>
      <c r="BD353" s="22">
        <v>0</v>
      </c>
      <c r="BE353" s="22">
        <v>0</v>
      </c>
      <c r="BF353" s="22">
        <v>0</v>
      </c>
      <c r="BG353" s="22">
        <v>0</v>
      </c>
      <c r="BH353" s="22">
        <v>0</v>
      </c>
      <c r="BI353" s="22">
        <v>0</v>
      </c>
      <c r="BJ353" s="22">
        <v>0</v>
      </c>
      <c r="BK353" s="22">
        <v>0</v>
      </c>
      <c r="BL353" s="22">
        <v>0</v>
      </c>
      <c r="BM353" s="21">
        <v>0</v>
      </c>
      <c r="BN353" s="21">
        <v>0</v>
      </c>
      <c r="BO353" s="21">
        <v>0</v>
      </c>
      <c r="BP353" s="21">
        <v>0</v>
      </c>
      <c r="BQ353" s="21">
        <v>0</v>
      </c>
      <c r="BR353" s="21">
        <v>0</v>
      </c>
      <c r="BS353" s="21">
        <v>0</v>
      </c>
      <c r="BT353" s="21">
        <v>0</v>
      </c>
      <c r="BU353" s="21">
        <v>0</v>
      </c>
      <c r="BV353" s="21">
        <v>0</v>
      </c>
      <c r="BW353" s="21">
        <v>0</v>
      </c>
      <c r="BX353" s="21">
        <v>0</v>
      </c>
      <c r="BY353" s="21">
        <v>0</v>
      </c>
      <c r="BZ353" s="21">
        <v>0</v>
      </c>
      <c r="CA353" s="21">
        <v>0</v>
      </c>
      <c r="CB353" s="21">
        <v>0</v>
      </c>
      <c r="CC353" s="21">
        <v>0</v>
      </c>
      <c r="CD353" s="21">
        <v>0</v>
      </c>
      <c r="CE353" s="21">
        <v>0</v>
      </c>
      <c r="CF353" s="22">
        <v>0</v>
      </c>
      <c r="CG353" s="21">
        <f t="shared" si="130"/>
        <v>0</v>
      </c>
      <c r="CH353" s="21">
        <v>0</v>
      </c>
      <c r="CI353" s="21">
        <v>0</v>
      </c>
      <c r="CJ353" s="21">
        <f t="shared" si="131"/>
        <v>0</v>
      </c>
      <c r="CK353" s="21">
        <f t="shared" si="132"/>
        <v>0</v>
      </c>
      <c r="CL353" s="21">
        <f t="shared" si="133"/>
        <v>0</v>
      </c>
      <c r="CM353" s="21">
        <v>0</v>
      </c>
      <c r="CN353" s="21">
        <v>0</v>
      </c>
      <c r="CO353" s="21">
        <f t="shared" si="134"/>
        <v>0</v>
      </c>
      <c r="CP353" s="21">
        <f t="shared" si="135"/>
        <v>0</v>
      </c>
      <c r="CQ353" s="19"/>
    </row>
    <row r="354" spans="1:95" ht="31.5" x14ac:dyDescent="0.25">
      <c r="A354" s="24">
        <v>43</v>
      </c>
      <c r="B354" s="53" t="s">
        <v>406</v>
      </c>
      <c r="C354" s="37" t="s">
        <v>407</v>
      </c>
      <c r="D354" s="19">
        <v>0</v>
      </c>
      <c r="E354" s="19">
        <v>2020</v>
      </c>
      <c r="F354" s="19">
        <v>2021</v>
      </c>
      <c r="G354" s="19">
        <v>0</v>
      </c>
      <c r="H354" s="22">
        <v>1.9992000000000001</v>
      </c>
      <c r="I354" s="19">
        <v>9.9960000000000004</v>
      </c>
      <c r="J354" s="28">
        <v>43497</v>
      </c>
      <c r="K354" s="22">
        <v>0</v>
      </c>
      <c r="L354" s="22">
        <v>0</v>
      </c>
      <c r="M354" s="42">
        <v>0</v>
      </c>
      <c r="N354" s="21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19">
        <v>3</v>
      </c>
      <c r="U354" s="21">
        <v>0</v>
      </c>
      <c r="V354" s="19">
        <v>3</v>
      </c>
      <c r="W354" s="22">
        <v>3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  <c r="AH354" s="22">
        <v>0</v>
      </c>
      <c r="AI354" s="22">
        <v>0</v>
      </c>
      <c r="AJ354" s="22">
        <v>0</v>
      </c>
      <c r="AK354" s="22">
        <v>0</v>
      </c>
      <c r="AL354" s="22">
        <v>0</v>
      </c>
      <c r="AM354" s="22">
        <v>0</v>
      </c>
      <c r="AN354" s="22">
        <v>0</v>
      </c>
      <c r="AO354" s="22">
        <v>0</v>
      </c>
      <c r="AP354" s="22">
        <v>0</v>
      </c>
      <c r="AQ354" s="22">
        <v>0</v>
      </c>
      <c r="AR354" s="22">
        <v>0</v>
      </c>
      <c r="AS354" s="22">
        <v>0</v>
      </c>
      <c r="AT354" s="22">
        <v>0</v>
      </c>
      <c r="AU354" s="22">
        <v>0</v>
      </c>
      <c r="AV354" s="22">
        <v>0</v>
      </c>
      <c r="AW354" s="22">
        <v>0</v>
      </c>
      <c r="AX354" s="22">
        <v>0</v>
      </c>
      <c r="AY354" s="22">
        <v>0</v>
      </c>
      <c r="AZ354" s="22">
        <v>0</v>
      </c>
      <c r="BA354" s="22">
        <v>0</v>
      </c>
      <c r="BB354" s="22">
        <v>0</v>
      </c>
      <c r="BC354" s="22">
        <v>0</v>
      </c>
      <c r="BD354" s="22">
        <v>0</v>
      </c>
      <c r="BE354" s="22">
        <v>0</v>
      </c>
      <c r="BF354" s="22">
        <v>0</v>
      </c>
      <c r="BG354" s="22">
        <v>0</v>
      </c>
      <c r="BH354" s="22">
        <v>0</v>
      </c>
      <c r="BI354" s="22">
        <v>0</v>
      </c>
      <c r="BJ354" s="22">
        <v>0</v>
      </c>
      <c r="BK354" s="22">
        <v>0</v>
      </c>
      <c r="BL354" s="22">
        <v>0</v>
      </c>
      <c r="BM354" s="29">
        <v>0</v>
      </c>
      <c r="BN354" s="21">
        <v>0</v>
      </c>
      <c r="BO354" s="21">
        <v>0</v>
      </c>
      <c r="BP354" s="29">
        <v>0</v>
      </c>
      <c r="BQ354" s="21">
        <v>0</v>
      </c>
      <c r="BR354" s="29">
        <v>0</v>
      </c>
      <c r="BS354" s="21">
        <v>0</v>
      </c>
      <c r="BT354" s="21">
        <v>0</v>
      </c>
      <c r="BU354" s="29">
        <v>0</v>
      </c>
      <c r="BV354" s="21">
        <v>0</v>
      </c>
      <c r="BW354" s="21">
        <v>0</v>
      </c>
      <c r="BX354" s="21">
        <v>0</v>
      </c>
      <c r="BY354" s="21">
        <v>0</v>
      </c>
      <c r="BZ354" s="21">
        <v>0</v>
      </c>
      <c r="CA354" s="21">
        <v>0</v>
      </c>
      <c r="CB354" s="22">
        <v>0</v>
      </c>
      <c r="CC354" s="21">
        <v>0</v>
      </c>
      <c r="CD354" s="21">
        <v>0</v>
      </c>
      <c r="CE354" s="22">
        <v>0</v>
      </c>
      <c r="CF354" s="22">
        <v>0</v>
      </c>
      <c r="CG354" s="21">
        <f t="shared" si="130"/>
        <v>0</v>
      </c>
      <c r="CH354" s="21">
        <v>0</v>
      </c>
      <c r="CI354" s="21">
        <v>0</v>
      </c>
      <c r="CJ354" s="21">
        <f t="shared" si="131"/>
        <v>0</v>
      </c>
      <c r="CK354" s="21">
        <f t="shared" si="132"/>
        <v>0</v>
      </c>
      <c r="CL354" s="21">
        <f t="shared" si="133"/>
        <v>0</v>
      </c>
      <c r="CM354" s="21">
        <v>0</v>
      </c>
      <c r="CN354" s="21">
        <v>0</v>
      </c>
      <c r="CO354" s="21">
        <f t="shared" si="134"/>
        <v>0</v>
      </c>
      <c r="CP354" s="21">
        <f t="shared" si="135"/>
        <v>0</v>
      </c>
      <c r="CQ354" s="19"/>
    </row>
    <row r="355" spans="1:95" ht="47.25" x14ac:dyDescent="0.25">
      <c r="A355" s="24">
        <f>A354+1</f>
        <v>44</v>
      </c>
      <c r="B355" s="66" t="s">
        <v>769</v>
      </c>
      <c r="C355" s="70" t="s">
        <v>770</v>
      </c>
      <c r="D355" s="19" t="s">
        <v>353</v>
      </c>
      <c r="E355" s="19">
        <v>2021</v>
      </c>
      <c r="F355" s="19">
        <v>0</v>
      </c>
      <c r="G355" s="19">
        <v>2021</v>
      </c>
      <c r="H355" s="22">
        <v>0</v>
      </c>
      <c r="I355" s="22">
        <v>0</v>
      </c>
      <c r="J355" s="22">
        <v>0</v>
      </c>
      <c r="K355" s="22">
        <f>L355/6.3</f>
        <v>0.35111111111111115</v>
      </c>
      <c r="L355" s="22">
        <f>CB355</f>
        <v>2.2120000000000002</v>
      </c>
      <c r="M355" s="28">
        <v>44228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1">
        <v>0</v>
      </c>
      <c r="U355" s="21">
        <f>CB355</f>
        <v>2.2120000000000002</v>
      </c>
      <c r="V355" s="22">
        <v>0</v>
      </c>
      <c r="W355" s="22">
        <v>0</v>
      </c>
      <c r="X355" s="22">
        <f>CB355</f>
        <v>2.2120000000000002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  <c r="AH355" s="22">
        <v>0</v>
      </c>
      <c r="AI355" s="22">
        <v>0</v>
      </c>
      <c r="AJ355" s="22">
        <v>0</v>
      </c>
      <c r="AK355" s="22">
        <v>0</v>
      </c>
      <c r="AL355" s="22">
        <v>0</v>
      </c>
      <c r="AM355" s="22">
        <v>0</v>
      </c>
      <c r="AN355" s="22">
        <v>0</v>
      </c>
      <c r="AO355" s="22">
        <v>0</v>
      </c>
      <c r="AP355" s="22">
        <v>0</v>
      </c>
      <c r="AQ355" s="22">
        <v>0</v>
      </c>
      <c r="AR355" s="22">
        <v>0</v>
      </c>
      <c r="AS355" s="22">
        <v>0</v>
      </c>
      <c r="AT355" s="22">
        <v>0</v>
      </c>
      <c r="AU355" s="22">
        <v>0</v>
      </c>
      <c r="AV355" s="22">
        <v>0</v>
      </c>
      <c r="AW355" s="22">
        <v>0</v>
      </c>
      <c r="AX355" s="22">
        <v>0</v>
      </c>
      <c r="AY355" s="22">
        <v>0</v>
      </c>
      <c r="AZ355" s="22">
        <v>0</v>
      </c>
      <c r="BA355" s="22">
        <v>0</v>
      </c>
      <c r="BB355" s="22">
        <v>0</v>
      </c>
      <c r="BC355" s="22">
        <v>0</v>
      </c>
      <c r="BD355" s="22">
        <v>0</v>
      </c>
      <c r="BE355" s="22">
        <v>0</v>
      </c>
      <c r="BF355" s="22">
        <v>0</v>
      </c>
      <c r="BG355" s="22">
        <v>0</v>
      </c>
      <c r="BH355" s="22">
        <v>0</v>
      </c>
      <c r="BI355" s="22">
        <v>0</v>
      </c>
      <c r="BJ355" s="22">
        <v>0</v>
      </c>
      <c r="BK355" s="22">
        <v>0</v>
      </c>
      <c r="BL355" s="22">
        <v>0</v>
      </c>
      <c r="BM355" s="22">
        <v>0</v>
      </c>
      <c r="BN355" s="22">
        <v>0</v>
      </c>
      <c r="BO355" s="22">
        <v>0</v>
      </c>
      <c r="BP355" s="22">
        <v>0</v>
      </c>
      <c r="BQ355" s="22">
        <v>0</v>
      </c>
      <c r="BR355" s="22">
        <v>0</v>
      </c>
      <c r="BS355" s="22">
        <v>0</v>
      </c>
      <c r="BT355" s="22">
        <v>0</v>
      </c>
      <c r="BU355" s="22">
        <v>0</v>
      </c>
      <c r="BV355" s="22">
        <v>0</v>
      </c>
      <c r="BW355" s="23">
        <f t="shared" ref="BW355:BW375" si="148">SUM(BX355:CA355)</f>
        <v>2.6539999999999999</v>
      </c>
      <c r="BX355" s="22">
        <v>0</v>
      </c>
      <c r="BY355" s="22">
        <v>0</v>
      </c>
      <c r="BZ355" s="110">
        <v>2.6539999999999999</v>
      </c>
      <c r="CA355" s="22">
        <v>0</v>
      </c>
      <c r="CB355" s="23">
        <f>SUM(CC355:CF355)</f>
        <v>2.2120000000000002</v>
      </c>
      <c r="CC355" s="21">
        <v>0</v>
      </c>
      <c r="CD355" s="21">
        <v>0</v>
      </c>
      <c r="CE355" s="110">
        <v>2.2120000000000002</v>
      </c>
      <c r="CF355" s="21">
        <v>0</v>
      </c>
      <c r="CG355" s="21">
        <f t="shared" si="130"/>
        <v>2.6539999999999999</v>
      </c>
      <c r="CH355" s="22">
        <v>0</v>
      </c>
      <c r="CI355" s="22">
        <v>0</v>
      </c>
      <c r="CJ355" s="21">
        <f t="shared" si="131"/>
        <v>2.6539999999999999</v>
      </c>
      <c r="CK355" s="21">
        <f t="shared" si="132"/>
        <v>0</v>
      </c>
      <c r="CL355" s="21">
        <f t="shared" si="133"/>
        <v>2.2120000000000002</v>
      </c>
      <c r="CM355" s="22">
        <v>0</v>
      </c>
      <c r="CN355" s="22">
        <v>0</v>
      </c>
      <c r="CO355" s="21">
        <f t="shared" si="134"/>
        <v>2.2120000000000002</v>
      </c>
      <c r="CP355" s="21">
        <f t="shared" si="135"/>
        <v>0</v>
      </c>
      <c r="CQ355" s="19"/>
    </row>
    <row r="356" spans="1:95" ht="47.25" x14ac:dyDescent="0.25">
      <c r="A356" s="24">
        <f t="shared" ref="A356:A378" si="149">A355+1</f>
        <v>45</v>
      </c>
      <c r="B356" s="53" t="s">
        <v>771</v>
      </c>
      <c r="C356" s="70" t="s">
        <v>772</v>
      </c>
      <c r="D356" s="19" t="s">
        <v>168</v>
      </c>
      <c r="E356" s="19">
        <v>2021</v>
      </c>
      <c r="F356" s="19">
        <v>0</v>
      </c>
      <c r="G356" s="19">
        <v>2021</v>
      </c>
      <c r="H356" s="22">
        <v>0</v>
      </c>
      <c r="I356" s="22">
        <v>0</v>
      </c>
      <c r="J356" s="22">
        <v>0</v>
      </c>
      <c r="K356" s="22">
        <f t="shared" ref="K356:K374" si="150">L356/6.3</f>
        <v>0.2415873015873016</v>
      </c>
      <c r="L356" s="22">
        <f t="shared" ref="L356:L375" si="151">CB356</f>
        <v>1.522</v>
      </c>
      <c r="M356" s="28">
        <v>44228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1">
        <v>0</v>
      </c>
      <c r="U356" s="21">
        <f t="shared" ref="U356:U375" si="152">CB356</f>
        <v>1.522</v>
      </c>
      <c r="V356" s="22">
        <v>0</v>
      </c>
      <c r="W356" s="22">
        <v>0</v>
      </c>
      <c r="X356" s="22">
        <f t="shared" ref="X356:X375" si="153">CB356</f>
        <v>1.522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  <c r="AH356" s="22">
        <v>0</v>
      </c>
      <c r="AI356" s="22">
        <v>0</v>
      </c>
      <c r="AJ356" s="22">
        <v>0</v>
      </c>
      <c r="AK356" s="22">
        <v>0</v>
      </c>
      <c r="AL356" s="22">
        <v>0</v>
      </c>
      <c r="AM356" s="22">
        <v>0</v>
      </c>
      <c r="AN356" s="22">
        <v>0</v>
      </c>
      <c r="AO356" s="22">
        <v>0</v>
      </c>
      <c r="AP356" s="22">
        <v>0</v>
      </c>
      <c r="AQ356" s="22">
        <v>0</v>
      </c>
      <c r="AR356" s="22">
        <v>0</v>
      </c>
      <c r="AS356" s="22">
        <v>0</v>
      </c>
      <c r="AT356" s="22">
        <v>0</v>
      </c>
      <c r="AU356" s="22">
        <v>0</v>
      </c>
      <c r="AV356" s="22">
        <v>0</v>
      </c>
      <c r="AW356" s="22">
        <v>0</v>
      </c>
      <c r="AX356" s="22">
        <v>0</v>
      </c>
      <c r="AY356" s="22">
        <v>0</v>
      </c>
      <c r="AZ356" s="22">
        <v>0</v>
      </c>
      <c r="BA356" s="22">
        <v>0</v>
      </c>
      <c r="BB356" s="22">
        <v>0</v>
      </c>
      <c r="BC356" s="22">
        <v>0</v>
      </c>
      <c r="BD356" s="22">
        <v>0</v>
      </c>
      <c r="BE356" s="22">
        <v>0</v>
      </c>
      <c r="BF356" s="22">
        <v>0</v>
      </c>
      <c r="BG356" s="22">
        <v>0</v>
      </c>
      <c r="BH356" s="22">
        <v>0</v>
      </c>
      <c r="BI356" s="22">
        <v>0</v>
      </c>
      <c r="BJ356" s="22">
        <v>0</v>
      </c>
      <c r="BK356" s="22">
        <v>0</v>
      </c>
      <c r="BL356" s="22">
        <v>0</v>
      </c>
      <c r="BM356" s="22">
        <v>0</v>
      </c>
      <c r="BN356" s="22">
        <v>0</v>
      </c>
      <c r="BO356" s="22">
        <v>0</v>
      </c>
      <c r="BP356" s="22">
        <v>0</v>
      </c>
      <c r="BQ356" s="22">
        <v>0</v>
      </c>
      <c r="BR356" s="22">
        <v>0</v>
      </c>
      <c r="BS356" s="22">
        <v>0</v>
      </c>
      <c r="BT356" s="22">
        <v>0</v>
      </c>
      <c r="BU356" s="22">
        <v>0</v>
      </c>
      <c r="BV356" s="22">
        <v>0</v>
      </c>
      <c r="BW356" s="23">
        <f t="shared" si="148"/>
        <v>1.7</v>
      </c>
      <c r="BX356" s="22">
        <v>0</v>
      </c>
      <c r="BY356" s="22">
        <v>0</v>
      </c>
      <c r="BZ356" s="110">
        <v>1.7</v>
      </c>
      <c r="CA356" s="22">
        <v>0</v>
      </c>
      <c r="CB356" s="23">
        <f t="shared" ref="CB356:CB375" si="154">SUM(CC356:CF356)</f>
        <v>1.522</v>
      </c>
      <c r="CC356" s="21">
        <v>0</v>
      </c>
      <c r="CD356" s="21">
        <v>0</v>
      </c>
      <c r="CE356" s="110">
        <v>1.522</v>
      </c>
      <c r="CF356" s="21">
        <v>0</v>
      </c>
      <c r="CG356" s="21">
        <f t="shared" ref="CG356:CG375" si="155">SUM(CH356:CK356)</f>
        <v>1.7</v>
      </c>
      <c r="CH356" s="22">
        <v>0</v>
      </c>
      <c r="CI356" s="22">
        <v>0</v>
      </c>
      <c r="CJ356" s="21">
        <f t="shared" ref="CJ356:CJ375" si="156">SUM(AL356,AV356,BF356,BP356,BZ356,)</f>
        <v>1.7</v>
      </c>
      <c r="CK356" s="21">
        <f t="shared" ref="CK356:CK375" si="157">SUM(AM356,AW356,BG356,BQ356,CA356,)</f>
        <v>0</v>
      </c>
      <c r="CL356" s="21">
        <f t="shared" ref="CL356:CL375" si="158">SUM(CM356:CP356)</f>
        <v>1.522</v>
      </c>
      <c r="CM356" s="22">
        <v>0</v>
      </c>
      <c r="CN356" s="22">
        <v>0</v>
      </c>
      <c r="CO356" s="21">
        <f t="shared" ref="CO356:CO375" si="159">SUM(AQ356,BA356,BK356,BU356,CE356,)</f>
        <v>1.522</v>
      </c>
      <c r="CP356" s="21">
        <f t="shared" ref="CP356:CP375" si="160">SUM(AR356,BB356,BL356,BV356,CF356)</f>
        <v>0</v>
      </c>
      <c r="CQ356" s="19"/>
    </row>
    <row r="357" spans="1:95" ht="31.5" x14ac:dyDescent="0.25">
      <c r="A357" s="24">
        <f t="shared" si="149"/>
        <v>46</v>
      </c>
      <c r="B357" s="113" t="s">
        <v>773</v>
      </c>
      <c r="C357" s="70" t="s">
        <v>774</v>
      </c>
      <c r="D357" s="19" t="s">
        <v>168</v>
      </c>
      <c r="E357" s="19">
        <v>2021</v>
      </c>
      <c r="F357" s="19">
        <v>0</v>
      </c>
      <c r="G357" s="19">
        <v>2021</v>
      </c>
      <c r="H357" s="22">
        <v>0</v>
      </c>
      <c r="I357" s="22">
        <v>0</v>
      </c>
      <c r="J357" s="22">
        <v>0</v>
      </c>
      <c r="K357" s="22">
        <f t="shared" si="150"/>
        <v>6.8253968253968261E-2</v>
      </c>
      <c r="L357" s="22">
        <f t="shared" si="151"/>
        <v>0.43</v>
      </c>
      <c r="M357" s="28">
        <v>44228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1">
        <v>0</v>
      </c>
      <c r="U357" s="21">
        <f t="shared" si="152"/>
        <v>0.43</v>
      </c>
      <c r="V357" s="22">
        <v>0</v>
      </c>
      <c r="W357" s="22">
        <v>0</v>
      </c>
      <c r="X357" s="22">
        <f t="shared" si="153"/>
        <v>0.43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  <c r="AH357" s="22">
        <v>0</v>
      </c>
      <c r="AI357" s="22">
        <v>0</v>
      </c>
      <c r="AJ357" s="22">
        <v>0</v>
      </c>
      <c r="AK357" s="22">
        <v>0</v>
      </c>
      <c r="AL357" s="22">
        <v>0</v>
      </c>
      <c r="AM357" s="22">
        <v>0</v>
      </c>
      <c r="AN357" s="22">
        <v>0</v>
      </c>
      <c r="AO357" s="22">
        <v>0</v>
      </c>
      <c r="AP357" s="22">
        <v>0</v>
      </c>
      <c r="AQ357" s="22">
        <v>0</v>
      </c>
      <c r="AR357" s="22">
        <v>0</v>
      </c>
      <c r="AS357" s="22">
        <v>0</v>
      </c>
      <c r="AT357" s="22">
        <v>0</v>
      </c>
      <c r="AU357" s="22">
        <v>0</v>
      </c>
      <c r="AV357" s="22">
        <v>0</v>
      </c>
      <c r="AW357" s="22">
        <v>0</v>
      </c>
      <c r="AX357" s="22">
        <v>0</v>
      </c>
      <c r="AY357" s="22">
        <v>0</v>
      </c>
      <c r="AZ357" s="22">
        <v>0</v>
      </c>
      <c r="BA357" s="22">
        <v>0</v>
      </c>
      <c r="BB357" s="22">
        <v>0</v>
      </c>
      <c r="BC357" s="22">
        <v>0</v>
      </c>
      <c r="BD357" s="22">
        <v>0</v>
      </c>
      <c r="BE357" s="22">
        <v>0</v>
      </c>
      <c r="BF357" s="22">
        <v>0</v>
      </c>
      <c r="BG357" s="22">
        <v>0</v>
      </c>
      <c r="BH357" s="22">
        <v>0</v>
      </c>
      <c r="BI357" s="22">
        <v>0</v>
      </c>
      <c r="BJ357" s="22">
        <v>0</v>
      </c>
      <c r="BK357" s="22">
        <v>0</v>
      </c>
      <c r="BL357" s="22">
        <v>0</v>
      </c>
      <c r="BM357" s="22">
        <v>0</v>
      </c>
      <c r="BN357" s="22">
        <v>0</v>
      </c>
      <c r="BO357" s="22">
        <v>0</v>
      </c>
      <c r="BP357" s="22">
        <v>0</v>
      </c>
      <c r="BQ357" s="22">
        <v>0</v>
      </c>
      <c r="BR357" s="22">
        <v>0</v>
      </c>
      <c r="BS357" s="22">
        <v>0</v>
      </c>
      <c r="BT357" s="22">
        <v>0</v>
      </c>
      <c r="BU357" s="22">
        <v>0</v>
      </c>
      <c r="BV357" s="22">
        <v>0</v>
      </c>
      <c r="BW357" s="23">
        <f t="shared" si="148"/>
        <v>0.52</v>
      </c>
      <c r="BX357" s="22">
        <v>0</v>
      </c>
      <c r="BY357" s="22">
        <v>0</v>
      </c>
      <c r="BZ357" s="110">
        <v>0.52</v>
      </c>
      <c r="CA357" s="22">
        <v>0</v>
      </c>
      <c r="CB357" s="23">
        <f t="shared" si="154"/>
        <v>0.43</v>
      </c>
      <c r="CC357" s="21">
        <v>0</v>
      </c>
      <c r="CD357" s="21">
        <v>0</v>
      </c>
      <c r="CE357" s="110">
        <v>0.43</v>
      </c>
      <c r="CF357" s="21">
        <v>0</v>
      </c>
      <c r="CG357" s="21">
        <f t="shared" si="155"/>
        <v>0.52</v>
      </c>
      <c r="CH357" s="22">
        <v>0</v>
      </c>
      <c r="CI357" s="22">
        <v>0</v>
      </c>
      <c r="CJ357" s="21">
        <f t="shared" si="156"/>
        <v>0.52</v>
      </c>
      <c r="CK357" s="21">
        <f t="shared" si="157"/>
        <v>0</v>
      </c>
      <c r="CL357" s="21">
        <f t="shared" si="158"/>
        <v>0.43</v>
      </c>
      <c r="CM357" s="22">
        <v>0</v>
      </c>
      <c r="CN357" s="22">
        <v>0</v>
      </c>
      <c r="CO357" s="21">
        <f t="shared" si="159"/>
        <v>0.43</v>
      </c>
      <c r="CP357" s="21">
        <f t="shared" si="160"/>
        <v>0</v>
      </c>
      <c r="CQ357" s="19"/>
    </row>
    <row r="358" spans="1:95" ht="31.5" x14ac:dyDescent="0.25">
      <c r="A358" s="24">
        <f t="shared" si="149"/>
        <v>47</v>
      </c>
      <c r="B358" s="66" t="s">
        <v>775</v>
      </c>
      <c r="C358" s="70" t="s">
        <v>776</v>
      </c>
      <c r="D358" s="19" t="s">
        <v>353</v>
      </c>
      <c r="E358" s="19">
        <v>2021</v>
      </c>
      <c r="F358" s="19">
        <v>0</v>
      </c>
      <c r="G358" s="19">
        <v>2021</v>
      </c>
      <c r="H358" s="22">
        <v>0</v>
      </c>
      <c r="I358" s="22">
        <v>0</v>
      </c>
      <c r="J358" s="22">
        <v>0</v>
      </c>
      <c r="K358" s="22">
        <f t="shared" si="150"/>
        <v>0.93650793650793662</v>
      </c>
      <c r="L358" s="22">
        <f t="shared" si="151"/>
        <v>5.9</v>
      </c>
      <c r="M358" s="28">
        <v>44228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1">
        <v>0</v>
      </c>
      <c r="U358" s="21">
        <f t="shared" si="152"/>
        <v>5.9</v>
      </c>
      <c r="V358" s="22">
        <v>0</v>
      </c>
      <c r="W358" s="22">
        <v>0</v>
      </c>
      <c r="X358" s="22">
        <f t="shared" si="153"/>
        <v>5.9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  <c r="AH358" s="22">
        <v>0</v>
      </c>
      <c r="AI358" s="22">
        <v>0</v>
      </c>
      <c r="AJ358" s="22">
        <v>0</v>
      </c>
      <c r="AK358" s="22">
        <v>0</v>
      </c>
      <c r="AL358" s="22">
        <v>0</v>
      </c>
      <c r="AM358" s="22">
        <v>0</v>
      </c>
      <c r="AN358" s="22">
        <v>0</v>
      </c>
      <c r="AO358" s="22">
        <v>0</v>
      </c>
      <c r="AP358" s="22">
        <v>0</v>
      </c>
      <c r="AQ358" s="22">
        <v>0</v>
      </c>
      <c r="AR358" s="22">
        <v>0</v>
      </c>
      <c r="AS358" s="22">
        <v>0</v>
      </c>
      <c r="AT358" s="22">
        <v>0</v>
      </c>
      <c r="AU358" s="22">
        <v>0</v>
      </c>
      <c r="AV358" s="22">
        <v>0</v>
      </c>
      <c r="AW358" s="22">
        <v>0</v>
      </c>
      <c r="AX358" s="22">
        <v>0</v>
      </c>
      <c r="AY358" s="22">
        <v>0</v>
      </c>
      <c r="AZ358" s="22">
        <v>0</v>
      </c>
      <c r="BA358" s="22">
        <v>0</v>
      </c>
      <c r="BB358" s="22">
        <v>0</v>
      </c>
      <c r="BC358" s="22">
        <v>0</v>
      </c>
      <c r="BD358" s="22">
        <v>0</v>
      </c>
      <c r="BE358" s="22">
        <v>0</v>
      </c>
      <c r="BF358" s="22">
        <v>0</v>
      </c>
      <c r="BG358" s="22">
        <v>0</v>
      </c>
      <c r="BH358" s="22">
        <v>0</v>
      </c>
      <c r="BI358" s="22">
        <v>0</v>
      </c>
      <c r="BJ358" s="22">
        <v>0</v>
      </c>
      <c r="BK358" s="22">
        <v>0</v>
      </c>
      <c r="BL358" s="22">
        <v>0</v>
      </c>
      <c r="BM358" s="22">
        <v>0</v>
      </c>
      <c r="BN358" s="22">
        <v>0</v>
      </c>
      <c r="BO358" s="22">
        <v>0</v>
      </c>
      <c r="BP358" s="22">
        <v>0</v>
      </c>
      <c r="BQ358" s="22">
        <v>0</v>
      </c>
      <c r="BR358" s="22">
        <v>0</v>
      </c>
      <c r="BS358" s="22">
        <v>0</v>
      </c>
      <c r="BT358" s="22">
        <v>0</v>
      </c>
      <c r="BU358" s="22">
        <v>0</v>
      </c>
      <c r="BV358" s="22">
        <v>0</v>
      </c>
      <c r="BW358" s="23">
        <f t="shared" si="148"/>
        <v>5.4</v>
      </c>
      <c r="BX358" s="22">
        <v>0</v>
      </c>
      <c r="BY358" s="22">
        <v>0</v>
      </c>
      <c r="BZ358" s="110">
        <v>5.4</v>
      </c>
      <c r="CA358" s="22">
        <v>0</v>
      </c>
      <c r="CB358" s="23">
        <f t="shared" si="154"/>
        <v>5.9</v>
      </c>
      <c r="CC358" s="21">
        <v>0</v>
      </c>
      <c r="CD358" s="21">
        <v>0</v>
      </c>
      <c r="CE358" s="110">
        <v>5.9</v>
      </c>
      <c r="CF358" s="21">
        <v>0</v>
      </c>
      <c r="CG358" s="21">
        <f t="shared" si="155"/>
        <v>5.4</v>
      </c>
      <c r="CH358" s="22">
        <v>0</v>
      </c>
      <c r="CI358" s="22">
        <v>0</v>
      </c>
      <c r="CJ358" s="21">
        <f t="shared" si="156"/>
        <v>5.4</v>
      </c>
      <c r="CK358" s="21">
        <f t="shared" si="157"/>
        <v>0</v>
      </c>
      <c r="CL358" s="21">
        <f t="shared" si="158"/>
        <v>5.9</v>
      </c>
      <c r="CM358" s="22">
        <v>0</v>
      </c>
      <c r="CN358" s="22">
        <v>0</v>
      </c>
      <c r="CO358" s="21">
        <f t="shared" si="159"/>
        <v>5.9</v>
      </c>
      <c r="CP358" s="21">
        <f t="shared" si="160"/>
        <v>0</v>
      </c>
      <c r="CQ358" s="19"/>
    </row>
    <row r="359" spans="1:95" ht="31.5" x14ac:dyDescent="0.25">
      <c r="A359" s="24">
        <f t="shared" si="149"/>
        <v>48</v>
      </c>
      <c r="B359" s="66" t="s">
        <v>777</v>
      </c>
      <c r="C359" s="70" t="s">
        <v>778</v>
      </c>
      <c r="D359" s="19" t="s">
        <v>353</v>
      </c>
      <c r="E359" s="19">
        <v>2021</v>
      </c>
      <c r="F359" s="19">
        <v>0</v>
      </c>
      <c r="G359" s="19">
        <v>2021</v>
      </c>
      <c r="H359" s="22">
        <v>0</v>
      </c>
      <c r="I359" s="22">
        <v>0</v>
      </c>
      <c r="J359" s="22">
        <v>0</v>
      </c>
      <c r="K359" s="22">
        <f t="shared" si="150"/>
        <v>7.1111111111111111E-2</v>
      </c>
      <c r="L359" s="22">
        <f t="shared" si="151"/>
        <v>0.44800000000000001</v>
      </c>
      <c r="M359" s="28">
        <v>44228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1">
        <v>0</v>
      </c>
      <c r="U359" s="21">
        <f t="shared" si="152"/>
        <v>0.44800000000000001</v>
      </c>
      <c r="V359" s="22">
        <v>0</v>
      </c>
      <c r="W359" s="22">
        <v>0</v>
      </c>
      <c r="X359" s="22">
        <f t="shared" si="153"/>
        <v>0.44800000000000001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  <c r="AH359" s="22">
        <v>0</v>
      </c>
      <c r="AI359" s="22">
        <v>0</v>
      </c>
      <c r="AJ359" s="22">
        <v>0</v>
      </c>
      <c r="AK359" s="22">
        <v>0</v>
      </c>
      <c r="AL359" s="22">
        <v>0</v>
      </c>
      <c r="AM359" s="22">
        <v>0</v>
      </c>
      <c r="AN359" s="22">
        <v>0</v>
      </c>
      <c r="AO359" s="22">
        <v>0</v>
      </c>
      <c r="AP359" s="22">
        <v>0</v>
      </c>
      <c r="AQ359" s="22">
        <v>0</v>
      </c>
      <c r="AR359" s="22">
        <v>0</v>
      </c>
      <c r="AS359" s="22">
        <v>0</v>
      </c>
      <c r="AT359" s="22">
        <v>0</v>
      </c>
      <c r="AU359" s="22">
        <v>0</v>
      </c>
      <c r="AV359" s="22">
        <v>0</v>
      </c>
      <c r="AW359" s="22">
        <v>0</v>
      </c>
      <c r="AX359" s="22">
        <v>0</v>
      </c>
      <c r="AY359" s="22">
        <v>0</v>
      </c>
      <c r="AZ359" s="22">
        <v>0</v>
      </c>
      <c r="BA359" s="22">
        <v>0</v>
      </c>
      <c r="BB359" s="22">
        <v>0</v>
      </c>
      <c r="BC359" s="22">
        <v>0</v>
      </c>
      <c r="BD359" s="22">
        <v>0</v>
      </c>
      <c r="BE359" s="22">
        <v>0</v>
      </c>
      <c r="BF359" s="22">
        <v>0</v>
      </c>
      <c r="BG359" s="22">
        <v>0</v>
      </c>
      <c r="BH359" s="22">
        <v>0</v>
      </c>
      <c r="BI359" s="22">
        <v>0</v>
      </c>
      <c r="BJ359" s="22">
        <v>0</v>
      </c>
      <c r="BK359" s="22">
        <v>0</v>
      </c>
      <c r="BL359" s="22">
        <v>0</v>
      </c>
      <c r="BM359" s="22">
        <v>0</v>
      </c>
      <c r="BN359" s="22">
        <v>0</v>
      </c>
      <c r="BO359" s="22">
        <v>0</v>
      </c>
      <c r="BP359" s="22">
        <v>0</v>
      </c>
      <c r="BQ359" s="22">
        <v>0</v>
      </c>
      <c r="BR359" s="22">
        <v>0</v>
      </c>
      <c r="BS359" s="22">
        <v>0</v>
      </c>
      <c r="BT359" s="22">
        <v>0</v>
      </c>
      <c r="BU359" s="22">
        <v>0</v>
      </c>
      <c r="BV359" s="22">
        <v>0</v>
      </c>
      <c r="BW359" s="23">
        <f t="shared" si="148"/>
        <v>0.38500000000000001</v>
      </c>
      <c r="BX359" s="22">
        <v>0</v>
      </c>
      <c r="BY359" s="22">
        <v>0</v>
      </c>
      <c r="BZ359" s="110">
        <v>0.38500000000000001</v>
      </c>
      <c r="CA359" s="22">
        <v>0</v>
      </c>
      <c r="CB359" s="23">
        <f t="shared" si="154"/>
        <v>0.44800000000000001</v>
      </c>
      <c r="CC359" s="21">
        <v>0</v>
      </c>
      <c r="CD359" s="21">
        <v>0</v>
      </c>
      <c r="CE359" s="110">
        <v>0.44800000000000001</v>
      </c>
      <c r="CF359" s="21">
        <v>0</v>
      </c>
      <c r="CG359" s="21">
        <f t="shared" si="155"/>
        <v>0.38500000000000001</v>
      </c>
      <c r="CH359" s="22">
        <v>0</v>
      </c>
      <c r="CI359" s="22">
        <v>0</v>
      </c>
      <c r="CJ359" s="21">
        <f t="shared" si="156"/>
        <v>0.38500000000000001</v>
      </c>
      <c r="CK359" s="21">
        <f t="shared" si="157"/>
        <v>0</v>
      </c>
      <c r="CL359" s="21">
        <f t="shared" si="158"/>
        <v>0.44800000000000001</v>
      </c>
      <c r="CM359" s="22">
        <v>0</v>
      </c>
      <c r="CN359" s="22">
        <v>0</v>
      </c>
      <c r="CO359" s="21">
        <f t="shared" si="159"/>
        <v>0.44800000000000001</v>
      </c>
      <c r="CP359" s="21">
        <f t="shared" si="160"/>
        <v>0</v>
      </c>
      <c r="CQ359" s="19"/>
    </row>
    <row r="360" spans="1:95" ht="31.5" x14ac:dyDescent="0.25">
      <c r="A360" s="24">
        <f t="shared" si="149"/>
        <v>49</v>
      </c>
      <c r="B360" s="69" t="s">
        <v>371</v>
      </c>
      <c r="C360" s="70" t="s">
        <v>779</v>
      </c>
      <c r="D360" s="19" t="s">
        <v>353</v>
      </c>
      <c r="E360" s="19">
        <v>2021</v>
      </c>
      <c r="F360" s="19">
        <v>0</v>
      </c>
      <c r="G360" s="19">
        <v>2021</v>
      </c>
      <c r="H360" s="22">
        <v>0</v>
      </c>
      <c r="I360" s="22">
        <v>0</v>
      </c>
      <c r="J360" s="22">
        <v>0</v>
      </c>
      <c r="K360" s="22">
        <f t="shared" si="150"/>
        <v>0.1492063492063492</v>
      </c>
      <c r="L360" s="22">
        <f t="shared" si="151"/>
        <v>0.94</v>
      </c>
      <c r="M360" s="28">
        <v>44228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1">
        <v>0</v>
      </c>
      <c r="U360" s="21">
        <f t="shared" si="152"/>
        <v>0.94</v>
      </c>
      <c r="V360" s="22">
        <v>0</v>
      </c>
      <c r="W360" s="22">
        <v>0</v>
      </c>
      <c r="X360" s="22">
        <f t="shared" si="153"/>
        <v>0.94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  <c r="AH360" s="22">
        <v>0</v>
      </c>
      <c r="AI360" s="22">
        <v>0</v>
      </c>
      <c r="AJ360" s="22">
        <v>0</v>
      </c>
      <c r="AK360" s="22">
        <v>0</v>
      </c>
      <c r="AL360" s="22">
        <v>0</v>
      </c>
      <c r="AM360" s="22">
        <v>0</v>
      </c>
      <c r="AN360" s="22">
        <v>0</v>
      </c>
      <c r="AO360" s="22">
        <v>0</v>
      </c>
      <c r="AP360" s="22">
        <v>0</v>
      </c>
      <c r="AQ360" s="22">
        <v>0</v>
      </c>
      <c r="AR360" s="22">
        <v>0</v>
      </c>
      <c r="AS360" s="22">
        <v>0</v>
      </c>
      <c r="AT360" s="22">
        <v>0</v>
      </c>
      <c r="AU360" s="22">
        <v>0</v>
      </c>
      <c r="AV360" s="22">
        <v>0</v>
      </c>
      <c r="AW360" s="22">
        <v>0</v>
      </c>
      <c r="AX360" s="22">
        <v>0</v>
      </c>
      <c r="AY360" s="22">
        <v>0</v>
      </c>
      <c r="AZ360" s="22">
        <v>0</v>
      </c>
      <c r="BA360" s="22">
        <v>0</v>
      </c>
      <c r="BB360" s="22">
        <v>0</v>
      </c>
      <c r="BC360" s="22">
        <v>0</v>
      </c>
      <c r="BD360" s="22">
        <v>0</v>
      </c>
      <c r="BE360" s="22">
        <v>0</v>
      </c>
      <c r="BF360" s="22">
        <v>0</v>
      </c>
      <c r="BG360" s="22">
        <v>0</v>
      </c>
      <c r="BH360" s="22">
        <v>0</v>
      </c>
      <c r="BI360" s="22">
        <v>0</v>
      </c>
      <c r="BJ360" s="22">
        <v>0</v>
      </c>
      <c r="BK360" s="22">
        <v>0</v>
      </c>
      <c r="BL360" s="22">
        <v>0</v>
      </c>
      <c r="BM360" s="22">
        <v>0</v>
      </c>
      <c r="BN360" s="22">
        <v>0</v>
      </c>
      <c r="BO360" s="22">
        <v>0</v>
      </c>
      <c r="BP360" s="22">
        <v>0</v>
      </c>
      <c r="BQ360" s="22">
        <v>0</v>
      </c>
      <c r="BR360" s="22">
        <v>0</v>
      </c>
      <c r="BS360" s="22">
        <v>0</v>
      </c>
      <c r="BT360" s="22">
        <v>0</v>
      </c>
      <c r="BU360" s="22">
        <v>0</v>
      </c>
      <c r="BV360" s="22">
        <v>0</v>
      </c>
      <c r="BW360" s="23">
        <f t="shared" si="148"/>
        <v>0.86899999999999999</v>
      </c>
      <c r="BX360" s="22">
        <v>0</v>
      </c>
      <c r="BY360" s="22">
        <v>0</v>
      </c>
      <c r="BZ360" s="110">
        <v>0.86899999999999999</v>
      </c>
      <c r="CA360" s="22">
        <v>0</v>
      </c>
      <c r="CB360" s="23">
        <f t="shared" si="154"/>
        <v>0.94</v>
      </c>
      <c r="CC360" s="21">
        <v>0</v>
      </c>
      <c r="CD360" s="21">
        <v>0</v>
      </c>
      <c r="CE360" s="110">
        <v>0.94</v>
      </c>
      <c r="CF360" s="21">
        <v>0</v>
      </c>
      <c r="CG360" s="21">
        <f t="shared" si="155"/>
        <v>0.86899999999999999</v>
      </c>
      <c r="CH360" s="22">
        <v>0</v>
      </c>
      <c r="CI360" s="22">
        <v>0</v>
      </c>
      <c r="CJ360" s="21">
        <f t="shared" si="156"/>
        <v>0.86899999999999999</v>
      </c>
      <c r="CK360" s="21">
        <f t="shared" si="157"/>
        <v>0</v>
      </c>
      <c r="CL360" s="21">
        <f t="shared" si="158"/>
        <v>0.94</v>
      </c>
      <c r="CM360" s="22">
        <v>0</v>
      </c>
      <c r="CN360" s="22">
        <v>0</v>
      </c>
      <c r="CO360" s="21">
        <f t="shared" si="159"/>
        <v>0.94</v>
      </c>
      <c r="CP360" s="21">
        <f t="shared" si="160"/>
        <v>0</v>
      </c>
      <c r="CQ360" s="19"/>
    </row>
    <row r="361" spans="1:95" ht="31.5" x14ac:dyDescent="0.25">
      <c r="A361" s="24">
        <f t="shared" si="149"/>
        <v>50</v>
      </c>
      <c r="B361" s="53" t="s">
        <v>780</v>
      </c>
      <c r="C361" s="70" t="s">
        <v>781</v>
      </c>
      <c r="D361" s="19" t="s">
        <v>353</v>
      </c>
      <c r="E361" s="19">
        <v>2021</v>
      </c>
      <c r="F361" s="19">
        <v>0</v>
      </c>
      <c r="G361" s="19">
        <v>2021</v>
      </c>
      <c r="H361" s="22">
        <v>0</v>
      </c>
      <c r="I361" s="22">
        <v>0</v>
      </c>
      <c r="J361" s="22">
        <v>0</v>
      </c>
      <c r="K361" s="22">
        <f t="shared" si="150"/>
        <v>0.1650793650793651</v>
      </c>
      <c r="L361" s="22">
        <f t="shared" si="151"/>
        <v>1.04</v>
      </c>
      <c r="M361" s="28">
        <v>44228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1">
        <v>0</v>
      </c>
      <c r="U361" s="21">
        <f t="shared" si="152"/>
        <v>1.04</v>
      </c>
      <c r="V361" s="22">
        <v>0</v>
      </c>
      <c r="W361" s="22">
        <v>0</v>
      </c>
      <c r="X361" s="22">
        <f t="shared" si="153"/>
        <v>1.04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  <c r="AH361" s="22">
        <v>0</v>
      </c>
      <c r="AI361" s="22">
        <v>0</v>
      </c>
      <c r="AJ361" s="22">
        <v>0</v>
      </c>
      <c r="AK361" s="22">
        <v>0</v>
      </c>
      <c r="AL361" s="22">
        <v>0</v>
      </c>
      <c r="AM361" s="22">
        <v>0</v>
      </c>
      <c r="AN361" s="22">
        <v>0</v>
      </c>
      <c r="AO361" s="22">
        <v>0</v>
      </c>
      <c r="AP361" s="22">
        <v>0</v>
      </c>
      <c r="AQ361" s="22">
        <v>0</v>
      </c>
      <c r="AR361" s="22">
        <v>0</v>
      </c>
      <c r="AS361" s="22">
        <v>0</v>
      </c>
      <c r="AT361" s="22">
        <v>0</v>
      </c>
      <c r="AU361" s="22">
        <v>0</v>
      </c>
      <c r="AV361" s="22">
        <v>0</v>
      </c>
      <c r="AW361" s="22">
        <v>0</v>
      </c>
      <c r="AX361" s="22">
        <v>0</v>
      </c>
      <c r="AY361" s="22">
        <v>0</v>
      </c>
      <c r="AZ361" s="22">
        <v>0</v>
      </c>
      <c r="BA361" s="22">
        <v>0</v>
      </c>
      <c r="BB361" s="22">
        <v>0</v>
      </c>
      <c r="BC361" s="22">
        <v>0</v>
      </c>
      <c r="BD361" s="22">
        <v>0</v>
      </c>
      <c r="BE361" s="22">
        <v>0</v>
      </c>
      <c r="BF361" s="22">
        <v>0</v>
      </c>
      <c r="BG361" s="22">
        <v>0</v>
      </c>
      <c r="BH361" s="22">
        <v>0</v>
      </c>
      <c r="BI361" s="22">
        <v>0</v>
      </c>
      <c r="BJ361" s="22">
        <v>0</v>
      </c>
      <c r="BK361" s="22">
        <v>0</v>
      </c>
      <c r="BL361" s="22">
        <v>0</v>
      </c>
      <c r="BM361" s="22">
        <v>0</v>
      </c>
      <c r="BN361" s="22">
        <v>0</v>
      </c>
      <c r="BO361" s="22">
        <v>0</v>
      </c>
      <c r="BP361" s="22">
        <v>0</v>
      </c>
      <c r="BQ361" s="22">
        <v>0</v>
      </c>
      <c r="BR361" s="22">
        <v>0</v>
      </c>
      <c r="BS361" s="22">
        <v>0</v>
      </c>
      <c r="BT361" s="22">
        <v>0</v>
      </c>
      <c r="BU361" s="22">
        <v>0</v>
      </c>
      <c r="BV361" s="22">
        <v>0</v>
      </c>
      <c r="BW361" s="23">
        <f t="shared" si="148"/>
        <v>0.93700000000000006</v>
      </c>
      <c r="BX361" s="22">
        <v>0</v>
      </c>
      <c r="BY361" s="22">
        <v>0</v>
      </c>
      <c r="BZ361" s="110">
        <v>0.93700000000000006</v>
      </c>
      <c r="CA361" s="22">
        <v>0</v>
      </c>
      <c r="CB361" s="23">
        <f t="shared" si="154"/>
        <v>1.04</v>
      </c>
      <c r="CC361" s="21">
        <v>0</v>
      </c>
      <c r="CD361" s="21">
        <v>0</v>
      </c>
      <c r="CE361" s="110">
        <v>1.04</v>
      </c>
      <c r="CF361" s="21">
        <v>0</v>
      </c>
      <c r="CG361" s="21">
        <f t="shared" si="155"/>
        <v>0.93700000000000006</v>
      </c>
      <c r="CH361" s="22">
        <v>0</v>
      </c>
      <c r="CI361" s="22">
        <v>0</v>
      </c>
      <c r="CJ361" s="21">
        <f t="shared" si="156"/>
        <v>0.93700000000000006</v>
      </c>
      <c r="CK361" s="21">
        <f t="shared" si="157"/>
        <v>0</v>
      </c>
      <c r="CL361" s="21">
        <f t="shared" si="158"/>
        <v>1.04</v>
      </c>
      <c r="CM361" s="22">
        <v>0</v>
      </c>
      <c r="CN361" s="22">
        <v>0</v>
      </c>
      <c r="CO361" s="21">
        <f t="shared" si="159"/>
        <v>1.04</v>
      </c>
      <c r="CP361" s="21">
        <f t="shared" si="160"/>
        <v>0</v>
      </c>
      <c r="CQ361" s="19"/>
    </row>
    <row r="362" spans="1:95" ht="31.5" x14ac:dyDescent="0.25">
      <c r="A362" s="24">
        <f t="shared" si="149"/>
        <v>51</v>
      </c>
      <c r="B362" s="111" t="s">
        <v>373</v>
      </c>
      <c r="C362" s="70" t="s">
        <v>782</v>
      </c>
      <c r="D362" s="19" t="s">
        <v>353</v>
      </c>
      <c r="E362" s="19">
        <v>2021</v>
      </c>
      <c r="F362" s="19">
        <v>0</v>
      </c>
      <c r="G362" s="19">
        <v>2021</v>
      </c>
      <c r="H362" s="22">
        <v>0</v>
      </c>
      <c r="I362" s="22">
        <v>0</v>
      </c>
      <c r="J362" s="22">
        <v>0</v>
      </c>
      <c r="K362" s="22">
        <f t="shared" si="150"/>
        <v>0.1492063492063492</v>
      </c>
      <c r="L362" s="22">
        <f t="shared" si="151"/>
        <v>0.94</v>
      </c>
      <c r="M362" s="28">
        <v>44228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1">
        <v>0</v>
      </c>
      <c r="U362" s="21">
        <f t="shared" si="152"/>
        <v>0.94</v>
      </c>
      <c r="V362" s="22">
        <v>0</v>
      </c>
      <c r="W362" s="22">
        <v>0</v>
      </c>
      <c r="X362" s="22">
        <f t="shared" si="153"/>
        <v>0.94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  <c r="AH362" s="22">
        <v>0</v>
      </c>
      <c r="AI362" s="22">
        <v>0</v>
      </c>
      <c r="AJ362" s="22">
        <v>0</v>
      </c>
      <c r="AK362" s="22">
        <v>0</v>
      </c>
      <c r="AL362" s="22">
        <v>0</v>
      </c>
      <c r="AM362" s="22">
        <v>0</v>
      </c>
      <c r="AN362" s="22">
        <v>0</v>
      </c>
      <c r="AO362" s="22">
        <v>0</v>
      </c>
      <c r="AP362" s="22">
        <v>0</v>
      </c>
      <c r="AQ362" s="22">
        <v>0</v>
      </c>
      <c r="AR362" s="22">
        <v>0</v>
      </c>
      <c r="AS362" s="22">
        <v>0</v>
      </c>
      <c r="AT362" s="22">
        <v>0</v>
      </c>
      <c r="AU362" s="22">
        <v>0</v>
      </c>
      <c r="AV362" s="22">
        <v>0</v>
      </c>
      <c r="AW362" s="22">
        <v>0</v>
      </c>
      <c r="AX362" s="22">
        <v>0</v>
      </c>
      <c r="AY362" s="22">
        <v>0</v>
      </c>
      <c r="AZ362" s="22">
        <v>0</v>
      </c>
      <c r="BA362" s="22">
        <v>0</v>
      </c>
      <c r="BB362" s="22">
        <v>0</v>
      </c>
      <c r="BC362" s="22">
        <v>0</v>
      </c>
      <c r="BD362" s="22">
        <v>0</v>
      </c>
      <c r="BE362" s="22">
        <v>0</v>
      </c>
      <c r="BF362" s="22">
        <v>0</v>
      </c>
      <c r="BG362" s="22">
        <v>0</v>
      </c>
      <c r="BH362" s="22">
        <v>0</v>
      </c>
      <c r="BI362" s="22">
        <v>0</v>
      </c>
      <c r="BJ362" s="22">
        <v>0</v>
      </c>
      <c r="BK362" s="22">
        <v>0</v>
      </c>
      <c r="BL362" s="22">
        <v>0</v>
      </c>
      <c r="BM362" s="22">
        <v>0</v>
      </c>
      <c r="BN362" s="22">
        <v>0</v>
      </c>
      <c r="BO362" s="22">
        <v>0</v>
      </c>
      <c r="BP362" s="22">
        <v>0</v>
      </c>
      <c r="BQ362" s="22">
        <v>0</v>
      </c>
      <c r="BR362" s="22">
        <v>0</v>
      </c>
      <c r="BS362" s="22">
        <v>0</v>
      </c>
      <c r="BT362" s="22">
        <v>0</v>
      </c>
      <c r="BU362" s="22">
        <v>0</v>
      </c>
      <c r="BV362" s="22">
        <v>0</v>
      </c>
      <c r="BW362" s="23">
        <f t="shared" si="148"/>
        <v>0.86899999999999999</v>
      </c>
      <c r="BX362" s="22">
        <v>0</v>
      </c>
      <c r="BY362" s="22">
        <v>0</v>
      </c>
      <c r="BZ362" s="110">
        <v>0.86899999999999999</v>
      </c>
      <c r="CA362" s="22">
        <v>0</v>
      </c>
      <c r="CB362" s="23">
        <f t="shared" si="154"/>
        <v>0.94</v>
      </c>
      <c r="CC362" s="21">
        <v>0</v>
      </c>
      <c r="CD362" s="21">
        <v>0</v>
      </c>
      <c r="CE362" s="110">
        <v>0.94</v>
      </c>
      <c r="CF362" s="21">
        <v>0</v>
      </c>
      <c r="CG362" s="21">
        <f t="shared" si="155"/>
        <v>0.86899999999999999</v>
      </c>
      <c r="CH362" s="22">
        <v>0</v>
      </c>
      <c r="CI362" s="22">
        <v>0</v>
      </c>
      <c r="CJ362" s="21">
        <f t="shared" si="156"/>
        <v>0.86899999999999999</v>
      </c>
      <c r="CK362" s="21">
        <f t="shared" si="157"/>
        <v>0</v>
      </c>
      <c r="CL362" s="21">
        <f t="shared" si="158"/>
        <v>0.94</v>
      </c>
      <c r="CM362" s="22">
        <v>0</v>
      </c>
      <c r="CN362" s="22">
        <v>0</v>
      </c>
      <c r="CO362" s="21">
        <f t="shared" si="159"/>
        <v>0.94</v>
      </c>
      <c r="CP362" s="21">
        <f t="shared" si="160"/>
        <v>0</v>
      </c>
      <c r="CQ362" s="19"/>
    </row>
    <row r="363" spans="1:95" ht="31.5" x14ac:dyDescent="0.25">
      <c r="A363" s="24">
        <f t="shared" si="149"/>
        <v>52</v>
      </c>
      <c r="B363" s="66" t="s">
        <v>783</v>
      </c>
      <c r="C363" s="70" t="s">
        <v>784</v>
      </c>
      <c r="D363" s="19" t="s">
        <v>353</v>
      </c>
      <c r="E363" s="19">
        <v>2021</v>
      </c>
      <c r="F363" s="19">
        <v>0</v>
      </c>
      <c r="G363" s="19">
        <v>2021</v>
      </c>
      <c r="H363" s="22">
        <v>0</v>
      </c>
      <c r="I363" s="22">
        <v>0</v>
      </c>
      <c r="J363" s="22">
        <v>0</v>
      </c>
      <c r="K363" s="22">
        <f t="shared" si="150"/>
        <v>5.0793650793650794E-2</v>
      </c>
      <c r="L363" s="22">
        <f t="shared" si="151"/>
        <v>0.32</v>
      </c>
      <c r="M363" s="28">
        <v>44228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1">
        <v>0</v>
      </c>
      <c r="U363" s="21">
        <f t="shared" si="152"/>
        <v>0.32</v>
      </c>
      <c r="V363" s="22">
        <v>0</v>
      </c>
      <c r="W363" s="22">
        <v>0</v>
      </c>
      <c r="X363" s="22">
        <f t="shared" si="153"/>
        <v>0.32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  <c r="AH363" s="22">
        <v>0</v>
      </c>
      <c r="AI363" s="22">
        <v>0</v>
      </c>
      <c r="AJ363" s="22">
        <v>0</v>
      </c>
      <c r="AK363" s="22">
        <v>0</v>
      </c>
      <c r="AL363" s="22">
        <v>0</v>
      </c>
      <c r="AM363" s="22">
        <v>0</v>
      </c>
      <c r="AN363" s="22">
        <v>0</v>
      </c>
      <c r="AO363" s="22">
        <v>0</v>
      </c>
      <c r="AP363" s="22">
        <v>0</v>
      </c>
      <c r="AQ363" s="22">
        <v>0</v>
      </c>
      <c r="AR363" s="22">
        <v>0</v>
      </c>
      <c r="AS363" s="22">
        <v>0</v>
      </c>
      <c r="AT363" s="22">
        <v>0</v>
      </c>
      <c r="AU363" s="22">
        <v>0</v>
      </c>
      <c r="AV363" s="22">
        <v>0</v>
      </c>
      <c r="AW363" s="22">
        <v>0</v>
      </c>
      <c r="AX363" s="22">
        <v>0</v>
      </c>
      <c r="AY363" s="22">
        <v>0</v>
      </c>
      <c r="AZ363" s="22">
        <v>0</v>
      </c>
      <c r="BA363" s="22">
        <v>0</v>
      </c>
      <c r="BB363" s="22">
        <v>0</v>
      </c>
      <c r="BC363" s="22">
        <v>0</v>
      </c>
      <c r="BD363" s="22">
        <v>0</v>
      </c>
      <c r="BE363" s="22">
        <v>0</v>
      </c>
      <c r="BF363" s="22">
        <v>0</v>
      </c>
      <c r="BG363" s="22">
        <v>0</v>
      </c>
      <c r="BH363" s="22">
        <v>0</v>
      </c>
      <c r="BI363" s="22">
        <v>0</v>
      </c>
      <c r="BJ363" s="22">
        <v>0</v>
      </c>
      <c r="BK363" s="22">
        <v>0</v>
      </c>
      <c r="BL363" s="22">
        <v>0</v>
      </c>
      <c r="BM363" s="22">
        <v>0</v>
      </c>
      <c r="BN363" s="22">
        <v>0</v>
      </c>
      <c r="BO363" s="22">
        <v>0</v>
      </c>
      <c r="BP363" s="22">
        <v>0</v>
      </c>
      <c r="BQ363" s="22">
        <v>0</v>
      </c>
      <c r="BR363" s="22">
        <v>0</v>
      </c>
      <c r="BS363" s="22">
        <v>0</v>
      </c>
      <c r="BT363" s="22">
        <v>0</v>
      </c>
      <c r="BU363" s="22">
        <v>0</v>
      </c>
      <c r="BV363" s="22">
        <v>0</v>
      </c>
      <c r="BW363" s="23">
        <f t="shared" si="148"/>
        <v>0.25</v>
      </c>
      <c r="BX363" s="22">
        <v>0</v>
      </c>
      <c r="BY363" s="22">
        <v>0</v>
      </c>
      <c r="BZ363" s="110">
        <v>0.25</v>
      </c>
      <c r="CA363" s="22">
        <v>0</v>
      </c>
      <c r="CB363" s="23">
        <f t="shared" si="154"/>
        <v>0.32</v>
      </c>
      <c r="CC363" s="21">
        <v>0</v>
      </c>
      <c r="CD363" s="21">
        <v>0</v>
      </c>
      <c r="CE363" s="110">
        <v>0.32</v>
      </c>
      <c r="CF363" s="21">
        <v>0</v>
      </c>
      <c r="CG363" s="21">
        <f t="shared" si="155"/>
        <v>0.25</v>
      </c>
      <c r="CH363" s="22">
        <v>0</v>
      </c>
      <c r="CI363" s="22">
        <v>0</v>
      </c>
      <c r="CJ363" s="21">
        <f t="shared" si="156"/>
        <v>0.25</v>
      </c>
      <c r="CK363" s="21">
        <f t="shared" si="157"/>
        <v>0</v>
      </c>
      <c r="CL363" s="21">
        <f t="shared" si="158"/>
        <v>0.32</v>
      </c>
      <c r="CM363" s="22">
        <v>0</v>
      </c>
      <c r="CN363" s="22">
        <v>0</v>
      </c>
      <c r="CO363" s="21">
        <f t="shared" si="159"/>
        <v>0.32</v>
      </c>
      <c r="CP363" s="21">
        <f t="shared" si="160"/>
        <v>0</v>
      </c>
      <c r="CQ363" s="19"/>
    </row>
    <row r="364" spans="1:95" ht="31.5" x14ac:dyDescent="0.25">
      <c r="A364" s="24">
        <f t="shared" si="149"/>
        <v>53</v>
      </c>
      <c r="B364" s="113" t="s">
        <v>785</v>
      </c>
      <c r="C364" s="70" t="s">
        <v>786</v>
      </c>
      <c r="D364" s="19" t="s">
        <v>353</v>
      </c>
      <c r="E364" s="19">
        <v>2021</v>
      </c>
      <c r="F364" s="19">
        <v>0</v>
      </c>
      <c r="G364" s="19">
        <v>2021</v>
      </c>
      <c r="H364" s="22">
        <v>0</v>
      </c>
      <c r="I364" s="22">
        <v>0</v>
      </c>
      <c r="J364" s="22">
        <v>0</v>
      </c>
      <c r="K364" s="22">
        <f t="shared" si="150"/>
        <v>0.18444444444444444</v>
      </c>
      <c r="L364" s="22">
        <f t="shared" si="151"/>
        <v>1.1619999999999999</v>
      </c>
      <c r="M364" s="28">
        <v>44228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1">
        <v>0</v>
      </c>
      <c r="U364" s="21">
        <f t="shared" si="152"/>
        <v>1.1619999999999999</v>
      </c>
      <c r="V364" s="22">
        <v>0</v>
      </c>
      <c r="W364" s="22">
        <v>0</v>
      </c>
      <c r="X364" s="22">
        <f t="shared" si="153"/>
        <v>1.1619999999999999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  <c r="AH364" s="22">
        <v>0</v>
      </c>
      <c r="AI364" s="22">
        <v>0</v>
      </c>
      <c r="AJ364" s="22">
        <v>0</v>
      </c>
      <c r="AK364" s="22">
        <v>0</v>
      </c>
      <c r="AL364" s="22">
        <v>0</v>
      </c>
      <c r="AM364" s="22">
        <v>0</v>
      </c>
      <c r="AN364" s="22">
        <v>0</v>
      </c>
      <c r="AO364" s="22">
        <v>0</v>
      </c>
      <c r="AP364" s="22">
        <v>0</v>
      </c>
      <c r="AQ364" s="22">
        <v>0</v>
      </c>
      <c r="AR364" s="22">
        <v>0</v>
      </c>
      <c r="AS364" s="22">
        <v>0</v>
      </c>
      <c r="AT364" s="22">
        <v>0</v>
      </c>
      <c r="AU364" s="22">
        <v>0</v>
      </c>
      <c r="AV364" s="22">
        <v>0</v>
      </c>
      <c r="AW364" s="22">
        <v>0</v>
      </c>
      <c r="AX364" s="22">
        <v>0</v>
      </c>
      <c r="AY364" s="22">
        <v>0</v>
      </c>
      <c r="AZ364" s="22">
        <v>0</v>
      </c>
      <c r="BA364" s="22">
        <v>0</v>
      </c>
      <c r="BB364" s="22">
        <v>0</v>
      </c>
      <c r="BC364" s="22">
        <v>0</v>
      </c>
      <c r="BD364" s="22">
        <v>0</v>
      </c>
      <c r="BE364" s="22">
        <v>0</v>
      </c>
      <c r="BF364" s="22">
        <v>0</v>
      </c>
      <c r="BG364" s="22">
        <v>0</v>
      </c>
      <c r="BH364" s="22">
        <v>0</v>
      </c>
      <c r="BI364" s="22">
        <v>0</v>
      </c>
      <c r="BJ364" s="22">
        <v>0</v>
      </c>
      <c r="BK364" s="22">
        <v>0</v>
      </c>
      <c r="BL364" s="22">
        <v>0</v>
      </c>
      <c r="BM364" s="22">
        <v>0</v>
      </c>
      <c r="BN364" s="22">
        <v>0</v>
      </c>
      <c r="BO364" s="22">
        <v>0</v>
      </c>
      <c r="BP364" s="22">
        <v>0</v>
      </c>
      <c r="BQ364" s="22">
        <v>0</v>
      </c>
      <c r="BR364" s="22">
        <v>0</v>
      </c>
      <c r="BS364" s="22">
        <v>0</v>
      </c>
      <c r="BT364" s="22">
        <v>0</v>
      </c>
      <c r="BU364" s="22">
        <v>0</v>
      </c>
      <c r="BV364" s="22">
        <v>0</v>
      </c>
      <c r="BW364" s="23">
        <f t="shared" si="148"/>
        <v>0.86</v>
      </c>
      <c r="BX364" s="22">
        <v>0</v>
      </c>
      <c r="BY364" s="22">
        <v>0</v>
      </c>
      <c r="BZ364" s="110">
        <v>0.86</v>
      </c>
      <c r="CA364" s="22">
        <v>0</v>
      </c>
      <c r="CB364" s="23">
        <f t="shared" si="154"/>
        <v>1.1619999999999999</v>
      </c>
      <c r="CC364" s="21">
        <v>0</v>
      </c>
      <c r="CD364" s="21">
        <v>0</v>
      </c>
      <c r="CE364" s="110">
        <v>1.1619999999999999</v>
      </c>
      <c r="CF364" s="21">
        <v>0</v>
      </c>
      <c r="CG364" s="21">
        <f t="shared" si="155"/>
        <v>0.86</v>
      </c>
      <c r="CH364" s="22">
        <v>0</v>
      </c>
      <c r="CI364" s="22">
        <v>0</v>
      </c>
      <c r="CJ364" s="21">
        <f t="shared" si="156"/>
        <v>0.86</v>
      </c>
      <c r="CK364" s="21">
        <f t="shared" si="157"/>
        <v>0</v>
      </c>
      <c r="CL364" s="21">
        <f t="shared" si="158"/>
        <v>1.1619999999999999</v>
      </c>
      <c r="CM364" s="22">
        <v>0</v>
      </c>
      <c r="CN364" s="22">
        <v>0</v>
      </c>
      <c r="CO364" s="21">
        <f t="shared" si="159"/>
        <v>1.1619999999999999</v>
      </c>
      <c r="CP364" s="21">
        <f t="shared" si="160"/>
        <v>0</v>
      </c>
      <c r="CQ364" s="19"/>
    </row>
    <row r="365" spans="1:95" ht="31.5" x14ac:dyDescent="0.25">
      <c r="A365" s="24">
        <f t="shared" si="149"/>
        <v>54</v>
      </c>
      <c r="B365" s="113" t="s">
        <v>787</v>
      </c>
      <c r="C365" s="70" t="s">
        <v>788</v>
      </c>
      <c r="D365" s="19" t="s">
        <v>353</v>
      </c>
      <c r="E365" s="19">
        <v>2021</v>
      </c>
      <c r="F365" s="19">
        <v>0</v>
      </c>
      <c r="G365" s="19">
        <v>2021</v>
      </c>
      <c r="H365" s="22">
        <v>0</v>
      </c>
      <c r="I365" s="22">
        <v>0</v>
      </c>
      <c r="J365" s="22">
        <v>0</v>
      </c>
      <c r="K365" s="22">
        <f t="shared" si="150"/>
        <v>0.15873015873015872</v>
      </c>
      <c r="L365" s="22">
        <f t="shared" si="151"/>
        <v>1</v>
      </c>
      <c r="M365" s="28">
        <v>44228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1">
        <v>0</v>
      </c>
      <c r="U365" s="21">
        <f t="shared" si="152"/>
        <v>1</v>
      </c>
      <c r="V365" s="22">
        <v>0</v>
      </c>
      <c r="W365" s="22">
        <v>0</v>
      </c>
      <c r="X365" s="22">
        <f t="shared" si="153"/>
        <v>1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  <c r="AH365" s="22">
        <v>0</v>
      </c>
      <c r="AI365" s="22">
        <v>0</v>
      </c>
      <c r="AJ365" s="22">
        <v>0</v>
      </c>
      <c r="AK365" s="22">
        <v>0</v>
      </c>
      <c r="AL365" s="22">
        <v>0</v>
      </c>
      <c r="AM365" s="22">
        <v>0</v>
      </c>
      <c r="AN365" s="22">
        <v>0</v>
      </c>
      <c r="AO365" s="22">
        <v>0</v>
      </c>
      <c r="AP365" s="22">
        <v>0</v>
      </c>
      <c r="AQ365" s="22">
        <v>0</v>
      </c>
      <c r="AR365" s="22">
        <v>0</v>
      </c>
      <c r="AS365" s="22">
        <v>0</v>
      </c>
      <c r="AT365" s="22">
        <v>0</v>
      </c>
      <c r="AU365" s="22">
        <v>0</v>
      </c>
      <c r="AV365" s="22">
        <v>0</v>
      </c>
      <c r="AW365" s="22">
        <v>0</v>
      </c>
      <c r="AX365" s="22">
        <v>0</v>
      </c>
      <c r="AY365" s="22">
        <v>0</v>
      </c>
      <c r="AZ365" s="22">
        <v>0</v>
      </c>
      <c r="BA365" s="22">
        <v>0</v>
      </c>
      <c r="BB365" s="22">
        <v>0</v>
      </c>
      <c r="BC365" s="22">
        <v>0</v>
      </c>
      <c r="BD365" s="22">
        <v>0</v>
      </c>
      <c r="BE365" s="22">
        <v>0</v>
      </c>
      <c r="BF365" s="22">
        <v>0</v>
      </c>
      <c r="BG365" s="22">
        <v>0</v>
      </c>
      <c r="BH365" s="22">
        <v>0</v>
      </c>
      <c r="BI365" s="22">
        <v>0</v>
      </c>
      <c r="BJ365" s="22">
        <v>0</v>
      </c>
      <c r="BK365" s="22">
        <v>0</v>
      </c>
      <c r="BL365" s="22">
        <v>0</v>
      </c>
      <c r="BM365" s="22">
        <v>0</v>
      </c>
      <c r="BN365" s="22">
        <v>0</v>
      </c>
      <c r="BO365" s="22">
        <v>0</v>
      </c>
      <c r="BP365" s="22">
        <v>0</v>
      </c>
      <c r="BQ365" s="22">
        <v>0</v>
      </c>
      <c r="BR365" s="22">
        <v>0</v>
      </c>
      <c r="BS365" s="22">
        <v>0</v>
      </c>
      <c r="BT365" s="22">
        <v>0</v>
      </c>
      <c r="BU365" s="22">
        <v>0</v>
      </c>
      <c r="BV365" s="22">
        <v>0</v>
      </c>
      <c r="BW365" s="23">
        <f t="shared" si="148"/>
        <v>1</v>
      </c>
      <c r="BX365" s="22">
        <v>0</v>
      </c>
      <c r="BY365" s="22">
        <v>0</v>
      </c>
      <c r="BZ365" s="110">
        <v>1</v>
      </c>
      <c r="CA365" s="22">
        <v>0</v>
      </c>
      <c r="CB365" s="23">
        <f t="shared" si="154"/>
        <v>1</v>
      </c>
      <c r="CC365" s="21">
        <v>0</v>
      </c>
      <c r="CD365" s="21">
        <v>0</v>
      </c>
      <c r="CE365" s="110">
        <v>1</v>
      </c>
      <c r="CF365" s="21">
        <v>0</v>
      </c>
      <c r="CG365" s="21">
        <f t="shared" si="155"/>
        <v>1</v>
      </c>
      <c r="CH365" s="22">
        <v>0</v>
      </c>
      <c r="CI365" s="22">
        <v>0</v>
      </c>
      <c r="CJ365" s="21">
        <f t="shared" si="156"/>
        <v>1</v>
      </c>
      <c r="CK365" s="21">
        <f t="shared" si="157"/>
        <v>0</v>
      </c>
      <c r="CL365" s="21">
        <f t="shared" si="158"/>
        <v>1</v>
      </c>
      <c r="CM365" s="22">
        <v>0</v>
      </c>
      <c r="CN365" s="22">
        <v>0</v>
      </c>
      <c r="CO365" s="21">
        <f t="shared" si="159"/>
        <v>1</v>
      </c>
      <c r="CP365" s="21">
        <f t="shared" si="160"/>
        <v>0</v>
      </c>
      <c r="CQ365" s="19"/>
    </row>
    <row r="366" spans="1:95" ht="31.5" x14ac:dyDescent="0.25">
      <c r="A366" s="24">
        <f t="shared" si="149"/>
        <v>55</v>
      </c>
      <c r="B366" s="113" t="s">
        <v>789</v>
      </c>
      <c r="C366" s="70" t="s">
        <v>790</v>
      </c>
      <c r="D366" s="19" t="s">
        <v>353</v>
      </c>
      <c r="E366" s="19">
        <v>2021</v>
      </c>
      <c r="F366" s="19">
        <v>0</v>
      </c>
      <c r="G366" s="19">
        <v>2021</v>
      </c>
      <c r="H366" s="22">
        <v>0</v>
      </c>
      <c r="I366" s="22">
        <v>0</v>
      </c>
      <c r="J366" s="22">
        <v>0</v>
      </c>
      <c r="K366" s="22">
        <f t="shared" si="150"/>
        <v>3.7142857142857144E-2</v>
      </c>
      <c r="L366" s="22">
        <f t="shared" si="151"/>
        <v>0.23400000000000001</v>
      </c>
      <c r="M366" s="28">
        <v>44228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1">
        <v>0</v>
      </c>
      <c r="U366" s="21">
        <f t="shared" si="152"/>
        <v>0.23400000000000001</v>
      </c>
      <c r="V366" s="22">
        <v>0</v>
      </c>
      <c r="W366" s="22">
        <v>0</v>
      </c>
      <c r="X366" s="22">
        <f>CB366</f>
        <v>0.23400000000000001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  <c r="AH366" s="22">
        <v>0</v>
      </c>
      <c r="AI366" s="22">
        <v>0</v>
      </c>
      <c r="AJ366" s="22">
        <v>0</v>
      </c>
      <c r="AK366" s="22">
        <v>0</v>
      </c>
      <c r="AL366" s="22">
        <v>0</v>
      </c>
      <c r="AM366" s="22">
        <v>0</v>
      </c>
      <c r="AN366" s="22">
        <v>0</v>
      </c>
      <c r="AO366" s="22">
        <v>0</v>
      </c>
      <c r="AP366" s="22">
        <v>0</v>
      </c>
      <c r="AQ366" s="22">
        <v>0</v>
      </c>
      <c r="AR366" s="22">
        <v>0</v>
      </c>
      <c r="AS366" s="22">
        <v>0</v>
      </c>
      <c r="AT366" s="22">
        <v>0</v>
      </c>
      <c r="AU366" s="22">
        <v>0</v>
      </c>
      <c r="AV366" s="22">
        <v>0</v>
      </c>
      <c r="AW366" s="22">
        <v>0</v>
      </c>
      <c r="AX366" s="22">
        <v>0</v>
      </c>
      <c r="AY366" s="22">
        <v>0</v>
      </c>
      <c r="AZ366" s="22">
        <v>0</v>
      </c>
      <c r="BA366" s="22">
        <v>0</v>
      </c>
      <c r="BB366" s="22">
        <v>0</v>
      </c>
      <c r="BC366" s="22">
        <v>0</v>
      </c>
      <c r="BD366" s="22">
        <v>0</v>
      </c>
      <c r="BE366" s="22">
        <v>0</v>
      </c>
      <c r="BF366" s="22">
        <v>0</v>
      </c>
      <c r="BG366" s="22">
        <v>0</v>
      </c>
      <c r="BH366" s="22">
        <v>0</v>
      </c>
      <c r="BI366" s="22">
        <v>0</v>
      </c>
      <c r="BJ366" s="22">
        <v>0</v>
      </c>
      <c r="BK366" s="22">
        <v>0</v>
      </c>
      <c r="BL366" s="22">
        <v>0</v>
      </c>
      <c r="BM366" s="22">
        <v>0</v>
      </c>
      <c r="BN366" s="22">
        <v>0</v>
      </c>
      <c r="BO366" s="22">
        <v>0</v>
      </c>
      <c r="BP366" s="22">
        <v>0</v>
      </c>
      <c r="BQ366" s="22">
        <v>0</v>
      </c>
      <c r="BR366" s="22">
        <v>0</v>
      </c>
      <c r="BS366" s="22">
        <v>0</v>
      </c>
      <c r="BT366" s="22">
        <v>0</v>
      </c>
      <c r="BU366" s="22">
        <v>0</v>
      </c>
      <c r="BV366" s="22">
        <v>0</v>
      </c>
      <c r="BW366" s="23">
        <f t="shared" si="148"/>
        <v>0.22</v>
      </c>
      <c r="BX366" s="22">
        <v>0</v>
      </c>
      <c r="BY366" s="22">
        <v>0</v>
      </c>
      <c r="BZ366" s="110">
        <v>0.22</v>
      </c>
      <c r="CA366" s="22">
        <v>0</v>
      </c>
      <c r="CB366" s="23">
        <f t="shared" si="154"/>
        <v>0.23400000000000001</v>
      </c>
      <c r="CC366" s="21">
        <v>0</v>
      </c>
      <c r="CD366" s="21">
        <v>0</v>
      </c>
      <c r="CE366" s="110">
        <v>0.23400000000000001</v>
      </c>
      <c r="CF366" s="21">
        <v>0</v>
      </c>
      <c r="CG366" s="21">
        <f t="shared" si="155"/>
        <v>0.22</v>
      </c>
      <c r="CH366" s="22">
        <v>0</v>
      </c>
      <c r="CI366" s="22">
        <v>0</v>
      </c>
      <c r="CJ366" s="21">
        <f t="shared" si="156"/>
        <v>0.22</v>
      </c>
      <c r="CK366" s="21">
        <f t="shared" si="157"/>
        <v>0</v>
      </c>
      <c r="CL366" s="21">
        <f t="shared" si="158"/>
        <v>0.23400000000000001</v>
      </c>
      <c r="CM366" s="22">
        <v>0</v>
      </c>
      <c r="CN366" s="22">
        <v>0</v>
      </c>
      <c r="CO366" s="21">
        <f t="shared" si="159"/>
        <v>0.23400000000000001</v>
      </c>
      <c r="CP366" s="21">
        <f t="shared" si="160"/>
        <v>0</v>
      </c>
      <c r="CQ366" s="19"/>
    </row>
    <row r="367" spans="1:95" ht="31.5" x14ac:dyDescent="0.25">
      <c r="A367" s="24">
        <f t="shared" si="149"/>
        <v>56</v>
      </c>
      <c r="B367" s="113" t="s">
        <v>809</v>
      </c>
      <c r="C367" s="70" t="s">
        <v>810</v>
      </c>
      <c r="D367" s="19" t="s">
        <v>353</v>
      </c>
      <c r="E367" s="19">
        <v>2021</v>
      </c>
      <c r="F367" s="19">
        <v>0</v>
      </c>
      <c r="G367" s="19">
        <v>2021</v>
      </c>
      <c r="H367" s="22">
        <v>0</v>
      </c>
      <c r="I367" s="22">
        <v>0</v>
      </c>
      <c r="J367" s="22">
        <v>0</v>
      </c>
      <c r="K367" s="22">
        <f t="shared" si="150"/>
        <v>2.1904761904761906E-2</v>
      </c>
      <c r="L367" s="22">
        <f t="shared" si="151"/>
        <v>0.13800000000000001</v>
      </c>
      <c r="M367" s="28">
        <v>44228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1">
        <v>0</v>
      </c>
      <c r="U367" s="29">
        <f t="shared" si="152"/>
        <v>0.13800000000000001</v>
      </c>
      <c r="V367" s="21">
        <v>0</v>
      </c>
      <c r="W367" s="21">
        <v>0</v>
      </c>
      <c r="X367" s="29">
        <f>CB367</f>
        <v>0.13800000000000001</v>
      </c>
      <c r="Y367" s="21">
        <v>0</v>
      </c>
      <c r="Z367" s="21">
        <v>0</v>
      </c>
      <c r="AA367" s="21">
        <v>0</v>
      </c>
      <c r="AB367" s="21">
        <v>0</v>
      </c>
      <c r="AC367" s="21">
        <v>0</v>
      </c>
      <c r="AD367" s="21">
        <v>0</v>
      </c>
      <c r="AE367" s="21">
        <v>0</v>
      </c>
      <c r="AF367" s="21">
        <v>0</v>
      </c>
      <c r="AG367" s="21">
        <v>0</v>
      </c>
      <c r="AH367" s="21">
        <v>0</v>
      </c>
      <c r="AI367" s="21">
        <v>0</v>
      </c>
      <c r="AJ367" s="21">
        <v>0</v>
      </c>
      <c r="AK367" s="21">
        <v>0</v>
      </c>
      <c r="AL367" s="21">
        <v>0</v>
      </c>
      <c r="AM367" s="21">
        <v>0</v>
      </c>
      <c r="AN367" s="21">
        <v>0</v>
      </c>
      <c r="AO367" s="21">
        <v>0</v>
      </c>
      <c r="AP367" s="21">
        <v>0</v>
      </c>
      <c r="AQ367" s="21">
        <v>0</v>
      </c>
      <c r="AR367" s="21">
        <v>0</v>
      </c>
      <c r="AS367" s="21">
        <v>0</v>
      </c>
      <c r="AT367" s="21">
        <v>0</v>
      </c>
      <c r="AU367" s="21">
        <v>0</v>
      </c>
      <c r="AV367" s="21">
        <v>0</v>
      </c>
      <c r="AW367" s="21">
        <v>0</v>
      </c>
      <c r="AX367" s="21">
        <v>0</v>
      </c>
      <c r="AY367" s="21">
        <v>0</v>
      </c>
      <c r="AZ367" s="21">
        <v>0</v>
      </c>
      <c r="BA367" s="21">
        <v>0</v>
      </c>
      <c r="BB367" s="21">
        <v>0</v>
      </c>
      <c r="BC367" s="21">
        <v>0</v>
      </c>
      <c r="BD367" s="21">
        <v>0</v>
      </c>
      <c r="BE367" s="21">
        <v>0</v>
      </c>
      <c r="BF367" s="21">
        <v>0</v>
      </c>
      <c r="BG367" s="21">
        <v>0</v>
      </c>
      <c r="BH367" s="21">
        <v>0</v>
      </c>
      <c r="BI367" s="21">
        <v>0</v>
      </c>
      <c r="BJ367" s="21">
        <v>0</v>
      </c>
      <c r="BK367" s="21">
        <v>0</v>
      </c>
      <c r="BL367" s="21">
        <v>0</v>
      </c>
      <c r="BM367" s="21">
        <v>0</v>
      </c>
      <c r="BN367" s="21">
        <v>0</v>
      </c>
      <c r="BO367" s="21">
        <v>0</v>
      </c>
      <c r="BP367" s="21">
        <v>0</v>
      </c>
      <c r="BQ367" s="21">
        <v>0</v>
      </c>
      <c r="BR367" s="21">
        <v>0</v>
      </c>
      <c r="BS367" s="21">
        <v>0</v>
      </c>
      <c r="BT367" s="21">
        <v>0</v>
      </c>
      <c r="BU367" s="21">
        <v>0</v>
      </c>
      <c r="BV367" s="21">
        <v>0</v>
      </c>
      <c r="BW367" s="23">
        <f t="shared" si="148"/>
        <v>9.8000000000000004E-2</v>
      </c>
      <c r="BX367" s="21">
        <v>0</v>
      </c>
      <c r="BY367" s="21">
        <v>0</v>
      </c>
      <c r="BZ367" s="110">
        <v>9.8000000000000004E-2</v>
      </c>
      <c r="CA367" s="21">
        <v>0</v>
      </c>
      <c r="CB367" s="23">
        <f t="shared" si="154"/>
        <v>0.13800000000000001</v>
      </c>
      <c r="CC367" s="21">
        <v>0</v>
      </c>
      <c r="CD367" s="21">
        <v>0</v>
      </c>
      <c r="CE367" s="110">
        <v>0.13800000000000001</v>
      </c>
      <c r="CF367" s="21">
        <v>0</v>
      </c>
      <c r="CG367" s="21">
        <v>0</v>
      </c>
      <c r="CH367" s="21">
        <v>0</v>
      </c>
      <c r="CI367" s="21">
        <v>0</v>
      </c>
      <c r="CJ367" s="21">
        <v>0</v>
      </c>
      <c r="CK367" s="21">
        <v>0</v>
      </c>
      <c r="CL367" s="29">
        <f t="shared" si="158"/>
        <v>0.13800000000000001</v>
      </c>
      <c r="CM367" s="21">
        <v>0</v>
      </c>
      <c r="CN367" s="21">
        <v>0</v>
      </c>
      <c r="CO367" s="29">
        <f t="shared" si="159"/>
        <v>0.13800000000000001</v>
      </c>
      <c r="CP367" s="21">
        <v>0</v>
      </c>
      <c r="CQ367" s="19"/>
    </row>
    <row r="368" spans="1:95" ht="63" x14ac:dyDescent="0.25">
      <c r="A368" s="24">
        <f t="shared" si="149"/>
        <v>57</v>
      </c>
      <c r="B368" s="66" t="s">
        <v>791</v>
      </c>
      <c r="C368" s="70" t="s">
        <v>792</v>
      </c>
      <c r="D368" s="19" t="s">
        <v>353</v>
      </c>
      <c r="E368" s="19">
        <v>2021</v>
      </c>
      <c r="F368" s="19">
        <v>0</v>
      </c>
      <c r="G368" s="19">
        <v>2021</v>
      </c>
      <c r="H368" s="22">
        <v>0</v>
      </c>
      <c r="I368" s="22">
        <v>0</v>
      </c>
      <c r="J368" s="22">
        <v>0</v>
      </c>
      <c r="K368" s="22">
        <f t="shared" si="150"/>
        <v>0.1326984126984127</v>
      </c>
      <c r="L368" s="22">
        <f t="shared" si="151"/>
        <v>0.83599999999999997</v>
      </c>
      <c r="M368" s="28">
        <v>44228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1">
        <v>0</v>
      </c>
      <c r="U368" s="21">
        <f t="shared" si="152"/>
        <v>0.83599999999999997</v>
      </c>
      <c r="V368" s="22">
        <v>0</v>
      </c>
      <c r="W368" s="22">
        <v>0</v>
      </c>
      <c r="X368" s="22">
        <f t="shared" si="153"/>
        <v>0.83599999999999997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  <c r="AH368" s="22">
        <v>0</v>
      </c>
      <c r="AI368" s="22">
        <v>0</v>
      </c>
      <c r="AJ368" s="22">
        <v>0</v>
      </c>
      <c r="AK368" s="22">
        <v>0</v>
      </c>
      <c r="AL368" s="22">
        <v>0</v>
      </c>
      <c r="AM368" s="22">
        <v>0</v>
      </c>
      <c r="AN368" s="22">
        <v>0</v>
      </c>
      <c r="AO368" s="22">
        <v>0</v>
      </c>
      <c r="AP368" s="22">
        <v>0</v>
      </c>
      <c r="AQ368" s="22">
        <v>0</v>
      </c>
      <c r="AR368" s="22">
        <v>0</v>
      </c>
      <c r="AS368" s="22">
        <v>0</v>
      </c>
      <c r="AT368" s="22">
        <v>0</v>
      </c>
      <c r="AU368" s="22">
        <v>0</v>
      </c>
      <c r="AV368" s="22">
        <v>0</v>
      </c>
      <c r="AW368" s="22">
        <v>0</v>
      </c>
      <c r="AX368" s="22">
        <v>0</v>
      </c>
      <c r="AY368" s="22">
        <v>0</v>
      </c>
      <c r="AZ368" s="22">
        <v>0</v>
      </c>
      <c r="BA368" s="22">
        <v>0</v>
      </c>
      <c r="BB368" s="22">
        <v>0</v>
      </c>
      <c r="BC368" s="22">
        <v>0</v>
      </c>
      <c r="BD368" s="22">
        <v>0</v>
      </c>
      <c r="BE368" s="22">
        <v>0</v>
      </c>
      <c r="BF368" s="22">
        <v>0</v>
      </c>
      <c r="BG368" s="22">
        <v>0</v>
      </c>
      <c r="BH368" s="22">
        <v>0</v>
      </c>
      <c r="BI368" s="22">
        <v>0</v>
      </c>
      <c r="BJ368" s="22">
        <v>0</v>
      </c>
      <c r="BK368" s="22">
        <v>0</v>
      </c>
      <c r="BL368" s="22">
        <v>0</v>
      </c>
      <c r="BM368" s="22">
        <v>0</v>
      </c>
      <c r="BN368" s="22">
        <v>0</v>
      </c>
      <c r="BO368" s="22">
        <v>0</v>
      </c>
      <c r="BP368" s="22">
        <v>0</v>
      </c>
      <c r="BQ368" s="22">
        <v>0</v>
      </c>
      <c r="BR368" s="22">
        <v>0</v>
      </c>
      <c r="BS368" s="22">
        <v>0</v>
      </c>
      <c r="BT368" s="22">
        <v>0</v>
      </c>
      <c r="BU368" s="22">
        <v>0</v>
      </c>
      <c r="BV368" s="22">
        <v>0</v>
      </c>
      <c r="BW368" s="23">
        <f t="shared" si="148"/>
        <v>1.1559999999999999</v>
      </c>
      <c r="BX368" s="22">
        <v>0</v>
      </c>
      <c r="BY368" s="22">
        <v>0</v>
      </c>
      <c r="BZ368" s="110">
        <v>1.1559999999999999</v>
      </c>
      <c r="CA368" s="22">
        <v>0</v>
      </c>
      <c r="CB368" s="23">
        <f t="shared" si="154"/>
        <v>0.83599999999999997</v>
      </c>
      <c r="CC368" s="21">
        <v>0</v>
      </c>
      <c r="CD368" s="21">
        <v>0</v>
      </c>
      <c r="CE368" s="110">
        <v>0.83599999999999997</v>
      </c>
      <c r="CF368" s="21">
        <v>0</v>
      </c>
      <c r="CG368" s="21">
        <f t="shared" si="155"/>
        <v>1.1559999999999999</v>
      </c>
      <c r="CH368" s="22">
        <v>0</v>
      </c>
      <c r="CI368" s="22">
        <v>0</v>
      </c>
      <c r="CJ368" s="21">
        <f t="shared" si="156"/>
        <v>1.1559999999999999</v>
      </c>
      <c r="CK368" s="21">
        <f t="shared" si="157"/>
        <v>0</v>
      </c>
      <c r="CL368" s="21">
        <f t="shared" si="158"/>
        <v>0.83599999999999997</v>
      </c>
      <c r="CM368" s="22">
        <v>0</v>
      </c>
      <c r="CN368" s="22">
        <v>0</v>
      </c>
      <c r="CO368" s="21">
        <f t="shared" si="159"/>
        <v>0.83599999999999997</v>
      </c>
      <c r="CP368" s="21">
        <f t="shared" si="160"/>
        <v>0</v>
      </c>
      <c r="CQ368" s="19"/>
    </row>
    <row r="369" spans="1:95" ht="94.5" x14ac:dyDescent="0.25">
      <c r="A369" s="24">
        <f t="shared" si="149"/>
        <v>58</v>
      </c>
      <c r="B369" s="66" t="s">
        <v>793</v>
      </c>
      <c r="C369" s="70" t="s">
        <v>794</v>
      </c>
      <c r="D369" s="19" t="s">
        <v>353</v>
      </c>
      <c r="E369" s="19">
        <v>2021</v>
      </c>
      <c r="F369" s="19">
        <v>0</v>
      </c>
      <c r="G369" s="19">
        <v>2021</v>
      </c>
      <c r="H369" s="22">
        <v>0</v>
      </c>
      <c r="I369" s="22">
        <v>0</v>
      </c>
      <c r="J369" s="22">
        <v>0</v>
      </c>
      <c r="K369" s="22">
        <f t="shared" si="150"/>
        <v>0.02</v>
      </c>
      <c r="L369" s="22">
        <f t="shared" si="151"/>
        <v>0.126</v>
      </c>
      <c r="M369" s="28">
        <v>44228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1">
        <v>0</v>
      </c>
      <c r="U369" s="21">
        <f t="shared" si="152"/>
        <v>0.126</v>
      </c>
      <c r="V369" s="22">
        <v>0</v>
      </c>
      <c r="W369" s="22">
        <v>0</v>
      </c>
      <c r="X369" s="22">
        <f t="shared" si="153"/>
        <v>0.126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  <c r="AH369" s="22">
        <v>0</v>
      </c>
      <c r="AI369" s="22">
        <v>0</v>
      </c>
      <c r="AJ369" s="22">
        <v>0</v>
      </c>
      <c r="AK369" s="22">
        <v>0</v>
      </c>
      <c r="AL369" s="22">
        <v>0</v>
      </c>
      <c r="AM369" s="22">
        <v>0</v>
      </c>
      <c r="AN369" s="22">
        <v>0</v>
      </c>
      <c r="AO369" s="22">
        <v>0</v>
      </c>
      <c r="AP369" s="22">
        <v>0</v>
      </c>
      <c r="AQ369" s="22">
        <v>0</v>
      </c>
      <c r="AR369" s="22">
        <v>0</v>
      </c>
      <c r="AS369" s="22">
        <v>0</v>
      </c>
      <c r="AT369" s="22">
        <v>0</v>
      </c>
      <c r="AU369" s="22">
        <v>0</v>
      </c>
      <c r="AV369" s="22">
        <v>0</v>
      </c>
      <c r="AW369" s="22">
        <v>0</v>
      </c>
      <c r="AX369" s="22">
        <v>0</v>
      </c>
      <c r="AY369" s="22">
        <v>0</v>
      </c>
      <c r="AZ369" s="22">
        <v>0</v>
      </c>
      <c r="BA369" s="22">
        <v>0</v>
      </c>
      <c r="BB369" s="22">
        <v>0</v>
      </c>
      <c r="BC369" s="22">
        <v>0</v>
      </c>
      <c r="BD369" s="22">
        <v>0</v>
      </c>
      <c r="BE369" s="22">
        <v>0</v>
      </c>
      <c r="BF369" s="22">
        <v>0</v>
      </c>
      <c r="BG369" s="22">
        <v>0</v>
      </c>
      <c r="BH369" s="22">
        <v>0</v>
      </c>
      <c r="BI369" s="22">
        <v>0</v>
      </c>
      <c r="BJ369" s="22">
        <v>0</v>
      </c>
      <c r="BK369" s="22">
        <v>0</v>
      </c>
      <c r="BL369" s="22">
        <v>0</v>
      </c>
      <c r="BM369" s="22">
        <v>0</v>
      </c>
      <c r="BN369" s="22">
        <v>0</v>
      </c>
      <c r="BO369" s="22">
        <v>0</v>
      </c>
      <c r="BP369" s="22">
        <v>0</v>
      </c>
      <c r="BQ369" s="22">
        <v>0</v>
      </c>
      <c r="BR369" s="22">
        <v>0</v>
      </c>
      <c r="BS369" s="22">
        <v>0</v>
      </c>
      <c r="BT369" s="22">
        <v>0</v>
      </c>
      <c r="BU369" s="22">
        <v>0</v>
      </c>
      <c r="BV369" s="22">
        <v>0</v>
      </c>
      <c r="BW369" s="23">
        <f t="shared" si="148"/>
        <v>0.14899999999999999</v>
      </c>
      <c r="BX369" s="22">
        <v>0</v>
      </c>
      <c r="BY369" s="22">
        <v>0</v>
      </c>
      <c r="BZ369" s="110">
        <v>0.14899999999999999</v>
      </c>
      <c r="CA369" s="22">
        <v>0</v>
      </c>
      <c r="CB369" s="23">
        <f t="shared" si="154"/>
        <v>0.126</v>
      </c>
      <c r="CC369" s="21">
        <v>0</v>
      </c>
      <c r="CD369" s="21">
        <v>0</v>
      </c>
      <c r="CE369" s="110">
        <v>0.126</v>
      </c>
      <c r="CF369" s="21">
        <v>0</v>
      </c>
      <c r="CG369" s="21">
        <f t="shared" si="155"/>
        <v>0.14899999999999999</v>
      </c>
      <c r="CH369" s="22">
        <v>0</v>
      </c>
      <c r="CI369" s="22">
        <v>0</v>
      </c>
      <c r="CJ369" s="21">
        <f t="shared" si="156"/>
        <v>0.14899999999999999</v>
      </c>
      <c r="CK369" s="21">
        <f t="shared" si="157"/>
        <v>0</v>
      </c>
      <c r="CL369" s="21">
        <f t="shared" si="158"/>
        <v>0.126</v>
      </c>
      <c r="CM369" s="22">
        <v>0</v>
      </c>
      <c r="CN369" s="22">
        <v>0</v>
      </c>
      <c r="CO369" s="21">
        <f t="shared" si="159"/>
        <v>0.126</v>
      </c>
      <c r="CP369" s="21">
        <f t="shared" si="160"/>
        <v>0</v>
      </c>
      <c r="CQ369" s="19"/>
    </row>
    <row r="370" spans="1:95" ht="47.25" x14ac:dyDescent="0.25">
      <c r="A370" s="24">
        <f t="shared" si="149"/>
        <v>59</v>
      </c>
      <c r="B370" s="113" t="s">
        <v>795</v>
      </c>
      <c r="C370" s="70" t="s">
        <v>796</v>
      </c>
      <c r="D370" s="19" t="s">
        <v>353</v>
      </c>
      <c r="E370" s="19">
        <v>2021</v>
      </c>
      <c r="F370" s="19">
        <v>0</v>
      </c>
      <c r="G370" s="19">
        <v>2021</v>
      </c>
      <c r="H370" s="22">
        <v>0</v>
      </c>
      <c r="I370" s="22">
        <v>0</v>
      </c>
      <c r="J370" s="22">
        <v>0</v>
      </c>
      <c r="K370" s="22">
        <f t="shared" si="150"/>
        <v>0.13253968253968254</v>
      </c>
      <c r="L370" s="22">
        <f t="shared" si="151"/>
        <v>0.83499999999999996</v>
      </c>
      <c r="M370" s="28">
        <v>44228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1">
        <v>0</v>
      </c>
      <c r="U370" s="21">
        <f t="shared" si="152"/>
        <v>0.83499999999999996</v>
      </c>
      <c r="V370" s="22">
        <v>0</v>
      </c>
      <c r="W370" s="22">
        <v>0</v>
      </c>
      <c r="X370" s="22">
        <f t="shared" si="153"/>
        <v>0.83499999999999996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  <c r="AH370" s="22">
        <v>0</v>
      </c>
      <c r="AI370" s="22">
        <v>0</v>
      </c>
      <c r="AJ370" s="22">
        <v>0</v>
      </c>
      <c r="AK370" s="22">
        <v>0</v>
      </c>
      <c r="AL370" s="22">
        <v>0</v>
      </c>
      <c r="AM370" s="22">
        <v>0</v>
      </c>
      <c r="AN370" s="22">
        <v>0</v>
      </c>
      <c r="AO370" s="22">
        <v>0</v>
      </c>
      <c r="AP370" s="22">
        <v>0</v>
      </c>
      <c r="AQ370" s="22">
        <v>0</v>
      </c>
      <c r="AR370" s="22">
        <v>0</v>
      </c>
      <c r="AS370" s="22">
        <v>0</v>
      </c>
      <c r="AT370" s="22">
        <v>0</v>
      </c>
      <c r="AU370" s="22">
        <v>0</v>
      </c>
      <c r="AV370" s="22">
        <v>0</v>
      </c>
      <c r="AW370" s="22">
        <v>0</v>
      </c>
      <c r="AX370" s="22">
        <v>0</v>
      </c>
      <c r="AY370" s="22">
        <v>0</v>
      </c>
      <c r="AZ370" s="22">
        <v>0</v>
      </c>
      <c r="BA370" s="22">
        <v>0</v>
      </c>
      <c r="BB370" s="22">
        <v>0</v>
      </c>
      <c r="BC370" s="22">
        <v>0</v>
      </c>
      <c r="BD370" s="22">
        <v>0</v>
      </c>
      <c r="BE370" s="22">
        <v>0</v>
      </c>
      <c r="BF370" s="22">
        <v>0</v>
      </c>
      <c r="BG370" s="22">
        <v>0</v>
      </c>
      <c r="BH370" s="22">
        <v>0</v>
      </c>
      <c r="BI370" s="22">
        <v>0</v>
      </c>
      <c r="BJ370" s="22">
        <v>0</v>
      </c>
      <c r="BK370" s="22">
        <v>0</v>
      </c>
      <c r="BL370" s="22">
        <v>0</v>
      </c>
      <c r="BM370" s="22">
        <v>0</v>
      </c>
      <c r="BN370" s="22">
        <v>0</v>
      </c>
      <c r="BO370" s="22">
        <v>0</v>
      </c>
      <c r="BP370" s="22">
        <v>0</v>
      </c>
      <c r="BQ370" s="22">
        <v>0</v>
      </c>
      <c r="BR370" s="22">
        <v>0</v>
      </c>
      <c r="BS370" s="22">
        <v>0</v>
      </c>
      <c r="BT370" s="22">
        <v>0</v>
      </c>
      <c r="BU370" s="22">
        <v>0</v>
      </c>
      <c r="BV370" s="22">
        <v>0</v>
      </c>
      <c r="BW370" s="23">
        <f t="shared" si="148"/>
        <v>0.93799999999999994</v>
      </c>
      <c r="BX370" s="22">
        <v>0</v>
      </c>
      <c r="BY370" s="22">
        <v>0</v>
      </c>
      <c r="BZ370" s="110">
        <v>0.93799999999999994</v>
      </c>
      <c r="CA370" s="22">
        <v>0</v>
      </c>
      <c r="CB370" s="23">
        <f t="shared" si="154"/>
        <v>0.83499999999999996</v>
      </c>
      <c r="CC370" s="21">
        <v>0</v>
      </c>
      <c r="CD370" s="21">
        <v>0</v>
      </c>
      <c r="CE370" s="110">
        <v>0.83499999999999996</v>
      </c>
      <c r="CF370" s="21">
        <v>0</v>
      </c>
      <c r="CG370" s="21">
        <f t="shared" si="155"/>
        <v>0.93799999999999994</v>
      </c>
      <c r="CH370" s="22">
        <v>0</v>
      </c>
      <c r="CI370" s="22">
        <v>0</v>
      </c>
      <c r="CJ370" s="21">
        <f t="shared" si="156"/>
        <v>0.93799999999999994</v>
      </c>
      <c r="CK370" s="21">
        <f t="shared" si="157"/>
        <v>0</v>
      </c>
      <c r="CL370" s="21">
        <f t="shared" si="158"/>
        <v>0.83499999999999996</v>
      </c>
      <c r="CM370" s="22">
        <v>0</v>
      </c>
      <c r="CN370" s="22">
        <v>0</v>
      </c>
      <c r="CO370" s="21">
        <f t="shared" si="159"/>
        <v>0.83499999999999996</v>
      </c>
      <c r="CP370" s="21">
        <f t="shared" si="160"/>
        <v>0</v>
      </c>
      <c r="CQ370" s="19"/>
    </row>
    <row r="371" spans="1:95" ht="47.25" x14ac:dyDescent="0.25">
      <c r="A371" s="24">
        <f t="shared" si="149"/>
        <v>60</v>
      </c>
      <c r="B371" s="69" t="s">
        <v>797</v>
      </c>
      <c r="C371" s="70" t="s">
        <v>798</v>
      </c>
      <c r="D371" s="19" t="s">
        <v>353</v>
      </c>
      <c r="E371" s="19">
        <v>2021</v>
      </c>
      <c r="F371" s="19">
        <v>0</v>
      </c>
      <c r="G371" s="19">
        <v>2021</v>
      </c>
      <c r="H371" s="22">
        <v>0</v>
      </c>
      <c r="I371" s="22">
        <v>0</v>
      </c>
      <c r="J371" s="22">
        <v>0</v>
      </c>
      <c r="K371" s="22">
        <f t="shared" si="150"/>
        <v>9.4285714285714278E-2</v>
      </c>
      <c r="L371" s="22">
        <f t="shared" si="151"/>
        <v>0.59399999999999997</v>
      </c>
      <c r="M371" s="28">
        <v>44228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1">
        <v>0</v>
      </c>
      <c r="U371" s="21">
        <f t="shared" si="152"/>
        <v>0.59399999999999997</v>
      </c>
      <c r="V371" s="22">
        <v>0</v>
      </c>
      <c r="W371" s="22">
        <v>0</v>
      </c>
      <c r="X371" s="22">
        <f t="shared" si="153"/>
        <v>0.59399999999999997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  <c r="AH371" s="22">
        <v>0</v>
      </c>
      <c r="AI371" s="22">
        <v>0</v>
      </c>
      <c r="AJ371" s="22">
        <v>0</v>
      </c>
      <c r="AK371" s="22">
        <v>0</v>
      </c>
      <c r="AL371" s="22">
        <v>0</v>
      </c>
      <c r="AM371" s="22">
        <v>0</v>
      </c>
      <c r="AN371" s="22">
        <v>0</v>
      </c>
      <c r="AO371" s="22">
        <v>0</v>
      </c>
      <c r="AP371" s="22">
        <v>0</v>
      </c>
      <c r="AQ371" s="22">
        <v>0</v>
      </c>
      <c r="AR371" s="22">
        <v>0</v>
      </c>
      <c r="AS371" s="22">
        <v>0</v>
      </c>
      <c r="AT371" s="22">
        <v>0</v>
      </c>
      <c r="AU371" s="22">
        <v>0</v>
      </c>
      <c r="AV371" s="22">
        <v>0</v>
      </c>
      <c r="AW371" s="22">
        <v>0</v>
      </c>
      <c r="AX371" s="22">
        <v>0</v>
      </c>
      <c r="AY371" s="22">
        <v>0</v>
      </c>
      <c r="AZ371" s="22">
        <v>0</v>
      </c>
      <c r="BA371" s="22">
        <v>0</v>
      </c>
      <c r="BB371" s="22">
        <v>0</v>
      </c>
      <c r="BC371" s="22">
        <v>0</v>
      </c>
      <c r="BD371" s="22">
        <v>0</v>
      </c>
      <c r="BE371" s="22">
        <v>0</v>
      </c>
      <c r="BF371" s="22">
        <v>0</v>
      </c>
      <c r="BG371" s="22">
        <v>0</v>
      </c>
      <c r="BH371" s="22">
        <v>0</v>
      </c>
      <c r="BI371" s="22">
        <v>0</v>
      </c>
      <c r="BJ371" s="22">
        <v>0</v>
      </c>
      <c r="BK371" s="22">
        <v>0</v>
      </c>
      <c r="BL371" s="22">
        <v>0</v>
      </c>
      <c r="BM371" s="22">
        <v>0</v>
      </c>
      <c r="BN371" s="22">
        <v>0</v>
      </c>
      <c r="BO371" s="22">
        <v>0</v>
      </c>
      <c r="BP371" s="22">
        <v>0</v>
      </c>
      <c r="BQ371" s="22">
        <v>0</v>
      </c>
      <c r="BR371" s="22">
        <v>0</v>
      </c>
      <c r="BS371" s="22">
        <v>0</v>
      </c>
      <c r="BT371" s="22">
        <v>0</v>
      </c>
      <c r="BU371" s="22">
        <v>0</v>
      </c>
      <c r="BV371" s="22">
        <v>0</v>
      </c>
      <c r="BW371" s="23">
        <f t="shared" si="148"/>
        <v>0.79300000000000004</v>
      </c>
      <c r="BX371" s="22">
        <v>0</v>
      </c>
      <c r="BY371" s="22">
        <v>0</v>
      </c>
      <c r="BZ371" s="110">
        <v>0.79300000000000004</v>
      </c>
      <c r="CA371" s="22">
        <v>0</v>
      </c>
      <c r="CB371" s="23">
        <f t="shared" si="154"/>
        <v>0.59399999999999997</v>
      </c>
      <c r="CC371" s="21">
        <v>0</v>
      </c>
      <c r="CD371" s="21">
        <v>0</v>
      </c>
      <c r="CE371" s="110">
        <v>0.59399999999999997</v>
      </c>
      <c r="CF371" s="21">
        <v>0</v>
      </c>
      <c r="CG371" s="21">
        <f t="shared" si="155"/>
        <v>0.79300000000000004</v>
      </c>
      <c r="CH371" s="22">
        <v>0</v>
      </c>
      <c r="CI371" s="22">
        <v>0</v>
      </c>
      <c r="CJ371" s="21">
        <f t="shared" si="156"/>
        <v>0.79300000000000004</v>
      </c>
      <c r="CK371" s="21">
        <f t="shared" si="157"/>
        <v>0</v>
      </c>
      <c r="CL371" s="21">
        <f t="shared" si="158"/>
        <v>0.59399999999999997</v>
      </c>
      <c r="CM371" s="22">
        <v>0</v>
      </c>
      <c r="CN371" s="22">
        <v>0</v>
      </c>
      <c r="CO371" s="21">
        <f t="shared" si="159"/>
        <v>0.59399999999999997</v>
      </c>
      <c r="CP371" s="21">
        <f t="shared" si="160"/>
        <v>0</v>
      </c>
      <c r="CQ371" s="19"/>
    </row>
    <row r="372" spans="1:95" ht="78.75" x14ac:dyDescent="0.25">
      <c r="A372" s="24">
        <f t="shared" si="149"/>
        <v>61</v>
      </c>
      <c r="B372" s="113" t="s">
        <v>799</v>
      </c>
      <c r="C372" s="70" t="s">
        <v>800</v>
      </c>
      <c r="D372" s="19" t="s">
        <v>353</v>
      </c>
      <c r="E372" s="19">
        <v>2021</v>
      </c>
      <c r="F372" s="19">
        <v>0</v>
      </c>
      <c r="G372" s="19">
        <v>2021</v>
      </c>
      <c r="H372" s="22">
        <v>0</v>
      </c>
      <c r="I372" s="22">
        <v>0</v>
      </c>
      <c r="J372" s="22">
        <v>0</v>
      </c>
      <c r="K372" s="22">
        <f t="shared" si="150"/>
        <v>7.9365079365079378E-3</v>
      </c>
      <c r="L372" s="22">
        <f t="shared" si="151"/>
        <v>0.05</v>
      </c>
      <c r="M372" s="28">
        <v>44228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1">
        <v>0</v>
      </c>
      <c r="U372" s="21">
        <f t="shared" si="152"/>
        <v>0.05</v>
      </c>
      <c r="V372" s="22">
        <v>0</v>
      </c>
      <c r="W372" s="22">
        <v>0</v>
      </c>
      <c r="X372" s="22">
        <f t="shared" si="153"/>
        <v>0.05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  <c r="AH372" s="22">
        <v>0</v>
      </c>
      <c r="AI372" s="22">
        <v>0</v>
      </c>
      <c r="AJ372" s="22">
        <v>0</v>
      </c>
      <c r="AK372" s="22">
        <v>0</v>
      </c>
      <c r="AL372" s="22">
        <v>0</v>
      </c>
      <c r="AM372" s="22">
        <v>0</v>
      </c>
      <c r="AN372" s="22">
        <v>0</v>
      </c>
      <c r="AO372" s="22">
        <v>0</v>
      </c>
      <c r="AP372" s="22">
        <v>0</v>
      </c>
      <c r="AQ372" s="22">
        <v>0</v>
      </c>
      <c r="AR372" s="22">
        <v>0</v>
      </c>
      <c r="AS372" s="22">
        <v>0</v>
      </c>
      <c r="AT372" s="22">
        <v>0</v>
      </c>
      <c r="AU372" s="22">
        <v>0</v>
      </c>
      <c r="AV372" s="22">
        <v>0</v>
      </c>
      <c r="AW372" s="22">
        <v>0</v>
      </c>
      <c r="AX372" s="22">
        <v>0</v>
      </c>
      <c r="AY372" s="22">
        <v>0</v>
      </c>
      <c r="AZ372" s="22">
        <v>0</v>
      </c>
      <c r="BA372" s="22">
        <v>0</v>
      </c>
      <c r="BB372" s="22">
        <v>0</v>
      </c>
      <c r="BC372" s="22">
        <v>0</v>
      </c>
      <c r="BD372" s="22">
        <v>0</v>
      </c>
      <c r="BE372" s="22">
        <v>0</v>
      </c>
      <c r="BF372" s="22">
        <v>0</v>
      </c>
      <c r="BG372" s="22">
        <v>0</v>
      </c>
      <c r="BH372" s="22">
        <v>0</v>
      </c>
      <c r="BI372" s="22">
        <v>0</v>
      </c>
      <c r="BJ372" s="22">
        <v>0</v>
      </c>
      <c r="BK372" s="22">
        <v>0</v>
      </c>
      <c r="BL372" s="22">
        <v>0</v>
      </c>
      <c r="BM372" s="22">
        <v>0</v>
      </c>
      <c r="BN372" s="22">
        <v>0</v>
      </c>
      <c r="BO372" s="22">
        <v>0</v>
      </c>
      <c r="BP372" s="22">
        <v>0</v>
      </c>
      <c r="BQ372" s="22">
        <v>0</v>
      </c>
      <c r="BR372" s="22">
        <v>0</v>
      </c>
      <c r="BS372" s="22">
        <v>0</v>
      </c>
      <c r="BT372" s="22">
        <v>0</v>
      </c>
      <c r="BU372" s="22">
        <v>0</v>
      </c>
      <c r="BV372" s="22">
        <v>0</v>
      </c>
      <c r="BW372" s="23">
        <f t="shared" si="148"/>
        <v>9.2999999999999999E-2</v>
      </c>
      <c r="BX372" s="22">
        <v>0</v>
      </c>
      <c r="BY372" s="22">
        <v>0</v>
      </c>
      <c r="BZ372" s="110">
        <v>9.2999999999999999E-2</v>
      </c>
      <c r="CA372" s="22">
        <v>0</v>
      </c>
      <c r="CB372" s="23">
        <f t="shared" si="154"/>
        <v>0.05</v>
      </c>
      <c r="CC372" s="21">
        <v>0</v>
      </c>
      <c r="CD372" s="21">
        <v>0</v>
      </c>
      <c r="CE372" s="110">
        <v>0.05</v>
      </c>
      <c r="CF372" s="21">
        <v>0</v>
      </c>
      <c r="CG372" s="21">
        <f t="shared" si="155"/>
        <v>9.2999999999999999E-2</v>
      </c>
      <c r="CH372" s="22">
        <v>0</v>
      </c>
      <c r="CI372" s="22">
        <v>0</v>
      </c>
      <c r="CJ372" s="21">
        <f t="shared" si="156"/>
        <v>9.2999999999999999E-2</v>
      </c>
      <c r="CK372" s="21">
        <f t="shared" si="157"/>
        <v>0</v>
      </c>
      <c r="CL372" s="21">
        <f t="shared" si="158"/>
        <v>0.05</v>
      </c>
      <c r="CM372" s="22">
        <v>0</v>
      </c>
      <c r="CN372" s="22">
        <v>0</v>
      </c>
      <c r="CO372" s="21">
        <f t="shared" si="159"/>
        <v>0.05</v>
      </c>
      <c r="CP372" s="21">
        <f t="shared" si="160"/>
        <v>0</v>
      </c>
      <c r="CQ372" s="19"/>
    </row>
    <row r="373" spans="1:95" ht="94.5" x14ac:dyDescent="0.25">
      <c r="A373" s="24">
        <f t="shared" si="149"/>
        <v>62</v>
      </c>
      <c r="B373" s="113" t="s">
        <v>801</v>
      </c>
      <c r="C373" s="70" t="s">
        <v>802</v>
      </c>
      <c r="D373" s="19" t="s">
        <v>353</v>
      </c>
      <c r="E373" s="19">
        <v>2021</v>
      </c>
      <c r="F373" s="19">
        <v>0</v>
      </c>
      <c r="G373" s="19">
        <v>2021</v>
      </c>
      <c r="H373" s="22">
        <v>0</v>
      </c>
      <c r="I373" s="22">
        <v>0</v>
      </c>
      <c r="J373" s="22">
        <v>0</v>
      </c>
      <c r="K373" s="22">
        <f t="shared" si="150"/>
        <v>0.22730158730158731</v>
      </c>
      <c r="L373" s="22">
        <f t="shared" si="151"/>
        <v>1.4319999999999999</v>
      </c>
      <c r="M373" s="28">
        <v>44228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1">
        <v>0</v>
      </c>
      <c r="U373" s="21">
        <f t="shared" si="152"/>
        <v>1.4319999999999999</v>
      </c>
      <c r="V373" s="22">
        <v>0</v>
      </c>
      <c r="W373" s="22">
        <v>0</v>
      </c>
      <c r="X373" s="22">
        <f t="shared" si="153"/>
        <v>1.4319999999999999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  <c r="AH373" s="22">
        <v>0</v>
      </c>
      <c r="AI373" s="22">
        <v>0</v>
      </c>
      <c r="AJ373" s="22">
        <v>0</v>
      </c>
      <c r="AK373" s="22">
        <v>0</v>
      </c>
      <c r="AL373" s="22">
        <v>0</v>
      </c>
      <c r="AM373" s="22">
        <v>0</v>
      </c>
      <c r="AN373" s="22">
        <v>0</v>
      </c>
      <c r="AO373" s="22">
        <v>0</v>
      </c>
      <c r="AP373" s="22">
        <v>0</v>
      </c>
      <c r="AQ373" s="22">
        <v>0</v>
      </c>
      <c r="AR373" s="22">
        <v>0</v>
      </c>
      <c r="AS373" s="22">
        <v>0</v>
      </c>
      <c r="AT373" s="22">
        <v>0</v>
      </c>
      <c r="AU373" s="22">
        <v>0</v>
      </c>
      <c r="AV373" s="22">
        <v>0</v>
      </c>
      <c r="AW373" s="22">
        <v>0</v>
      </c>
      <c r="AX373" s="22">
        <v>0</v>
      </c>
      <c r="AY373" s="22">
        <v>0</v>
      </c>
      <c r="AZ373" s="22">
        <v>0</v>
      </c>
      <c r="BA373" s="22">
        <v>0</v>
      </c>
      <c r="BB373" s="22">
        <v>0</v>
      </c>
      <c r="BC373" s="22">
        <v>0</v>
      </c>
      <c r="BD373" s="22">
        <v>0</v>
      </c>
      <c r="BE373" s="22">
        <v>0</v>
      </c>
      <c r="BF373" s="22">
        <v>0</v>
      </c>
      <c r="BG373" s="22">
        <v>0</v>
      </c>
      <c r="BH373" s="22">
        <v>0</v>
      </c>
      <c r="BI373" s="22">
        <v>0</v>
      </c>
      <c r="BJ373" s="22">
        <v>0</v>
      </c>
      <c r="BK373" s="22">
        <v>0</v>
      </c>
      <c r="BL373" s="22">
        <v>0</v>
      </c>
      <c r="BM373" s="22">
        <v>0</v>
      </c>
      <c r="BN373" s="22">
        <v>0</v>
      </c>
      <c r="BO373" s="22">
        <v>0</v>
      </c>
      <c r="BP373" s="22">
        <v>0</v>
      </c>
      <c r="BQ373" s="22">
        <v>0</v>
      </c>
      <c r="BR373" s="22">
        <v>0</v>
      </c>
      <c r="BS373" s="22">
        <v>0</v>
      </c>
      <c r="BT373" s="22">
        <v>0</v>
      </c>
      <c r="BU373" s="22">
        <v>0</v>
      </c>
      <c r="BV373" s="22">
        <v>0</v>
      </c>
      <c r="BW373" s="23">
        <f t="shared" si="148"/>
        <v>1.4319999999999999</v>
      </c>
      <c r="BX373" s="22">
        <v>0</v>
      </c>
      <c r="BY373" s="22">
        <v>0</v>
      </c>
      <c r="BZ373" s="110">
        <v>1.4319999999999999</v>
      </c>
      <c r="CA373" s="22">
        <v>0</v>
      </c>
      <c r="CB373" s="23">
        <f t="shared" si="154"/>
        <v>1.4319999999999999</v>
      </c>
      <c r="CC373" s="21">
        <v>0</v>
      </c>
      <c r="CD373" s="21">
        <v>0</v>
      </c>
      <c r="CE373" s="110">
        <v>1.4319999999999999</v>
      </c>
      <c r="CF373" s="21">
        <v>0</v>
      </c>
      <c r="CG373" s="21">
        <f t="shared" si="155"/>
        <v>1.4319999999999999</v>
      </c>
      <c r="CH373" s="22">
        <v>0</v>
      </c>
      <c r="CI373" s="22">
        <v>0</v>
      </c>
      <c r="CJ373" s="21">
        <f t="shared" si="156"/>
        <v>1.4319999999999999</v>
      </c>
      <c r="CK373" s="21">
        <f t="shared" si="157"/>
        <v>0</v>
      </c>
      <c r="CL373" s="21">
        <f t="shared" si="158"/>
        <v>1.4319999999999999</v>
      </c>
      <c r="CM373" s="22">
        <v>0</v>
      </c>
      <c r="CN373" s="22">
        <v>0</v>
      </c>
      <c r="CO373" s="21">
        <f t="shared" si="159"/>
        <v>1.4319999999999999</v>
      </c>
      <c r="CP373" s="21">
        <f t="shared" si="160"/>
        <v>0</v>
      </c>
      <c r="CQ373" s="19"/>
    </row>
    <row r="374" spans="1:95" ht="18" customHeight="1" x14ac:dyDescent="0.25">
      <c r="A374" s="24">
        <f t="shared" si="149"/>
        <v>63</v>
      </c>
      <c r="B374" s="118" t="s">
        <v>803</v>
      </c>
      <c r="C374" s="70" t="s">
        <v>804</v>
      </c>
      <c r="D374" s="19" t="s">
        <v>353</v>
      </c>
      <c r="E374" s="19">
        <v>2021</v>
      </c>
      <c r="F374" s="19">
        <v>0</v>
      </c>
      <c r="G374" s="19">
        <v>2021</v>
      </c>
      <c r="H374" s="22">
        <v>0</v>
      </c>
      <c r="I374" s="22">
        <v>0</v>
      </c>
      <c r="J374" s="22">
        <v>0</v>
      </c>
      <c r="K374" s="22">
        <f t="shared" si="150"/>
        <v>0.26539682539682541</v>
      </c>
      <c r="L374" s="22">
        <f t="shared" si="151"/>
        <v>1.6719999999999999</v>
      </c>
      <c r="M374" s="28">
        <v>44228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1">
        <v>0</v>
      </c>
      <c r="U374" s="21">
        <f t="shared" si="152"/>
        <v>1.6719999999999999</v>
      </c>
      <c r="V374" s="22">
        <v>0</v>
      </c>
      <c r="W374" s="22">
        <v>0</v>
      </c>
      <c r="X374" s="22">
        <f t="shared" si="153"/>
        <v>1.6719999999999999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  <c r="AH374" s="22">
        <v>0</v>
      </c>
      <c r="AI374" s="22">
        <v>0</v>
      </c>
      <c r="AJ374" s="22">
        <v>0</v>
      </c>
      <c r="AK374" s="22">
        <v>0</v>
      </c>
      <c r="AL374" s="22">
        <v>0</v>
      </c>
      <c r="AM374" s="22">
        <v>0</v>
      </c>
      <c r="AN374" s="22">
        <v>0</v>
      </c>
      <c r="AO374" s="22">
        <v>0</v>
      </c>
      <c r="AP374" s="22">
        <v>0</v>
      </c>
      <c r="AQ374" s="22">
        <v>0</v>
      </c>
      <c r="AR374" s="22">
        <v>0</v>
      </c>
      <c r="AS374" s="22">
        <v>0</v>
      </c>
      <c r="AT374" s="22">
        <v>0</v>
      </c>
      <c r="AU374" s="22">
        <v>0</v>
      </c>
      <c r="AV374" s="22">
        <v>0</v>
      </c>
      <c r="AW374" s="22">
        <v>0</v>
      </c>
      <c r="AX374" s="22">
        <v>0</v>
      </c>
      <c r="AY374" s="22">
        <v>0</v>
      </c>
      <c r="AZ374" s="22">
        <v>0</v>
      </c>
      <c r="BA374" s="22">
        <v>0</v>
      </c>
      <c r="BB374" s="22">
        <v>0</v>
      </c>
      <c r="BC374" s="22">
        <v>0</v>
      </c>
      <c r="BD374" s="22">
        <v>0</v>
      </c>
      <c r="BE374" s="22">
        <v>0</v>
      </c>
      <c r="BF374" s="22">
        <v>0</v>
      </c>
      <c r="BG374" s="22">
        <v>0</v>
      </c>
      <c r="BH374" s="22">
        <v>0</v>
      </c>
      <c r="BI374" s="22">
        <v>0</v>
      </c>
      <c r="BJ374" s="22">
        <v>0</v>
      </c>
      <c r="BK374" s="22">
        <v>0</v>
      </c>
      <c r="BL374" s="22">
        <v>0</v>
      </c>
      <c r="BM374" s="22">
        <v>0</v>
      </c>
      <c r="BN374" s="22">
        <v>0</v>
      </c>
      <c r="BO374" s="22">
        <v>0</v>
      </c>
      <c r="BP374" s="22">
        <v>0</v>
      </c>
      <c r="BQ374" s="22">
        <v>0</v>
      </c>
      <c r="BR374" s="22">
        <v>0</v>
      </c>
      <c r="BS374" s="22">
        <v>0</v>
      </c>
      <c r="BT374" s="22">
        <v>0</v>
      </c>
      <c r="BU374" s="22">
        <v>0</v>
      </c>
      <c r="BV374" s="22">
        <v>0</v>
      </c>
      <c r="BW374" s="23">
        <f t="shared" si="148"/>
        <v>2.157</v>
      </c>
      <c r="BX374" s="22">
        <v>0</v>
      </c>
      <c r="BY374" s="22">
        <v>0</v>
      </c>
      <c r="BZ374" s="110">
        <v>2.157</v>
      </c>
      <c r="CA374" s="22">
        <v>0</v>
      </c>
      <c r="CB374" s="23">
        <f t="shared" si="154"/>
        <v>1.6719999999999999</v>
      </c>
      <c r="CC374" s="21">
        <v>0</v>
      </c>
      <c r="CD374" s="21">
        <v>0</v>
      </c>
      <c r="CE374" s="110">
        <v>1.6719999999999999</v>
      </c>
      <c r="CF374" s="21">
        <v>0</v>
      </c>
      <c r="CG374" s="21">
        <f t="shared" si="155"/>
        <v>2.157</v>
      </c>
      <c r="CH374" s="22">
        <v>0</v>
      </c>
      <c r="CI374" s="22">
        <v>0</v>
      </c>
      <c r="CJ374" s="21">
        <f t="shared" si="156"/>
        <v>2.157</v>
      </c>
      <c r="CK374" s="21">
        <f t="shared" si="157"/>
        <v>0</v>
      </c>
      <c r="CL374" s="21">
        <f t="shared" si="158"/>
        <v>1.6719999999999999</v>
      </c>
      <c r="CM374" s="22">
        <v>0</v>
      </c>
      <c r="CN374" s="22">
        <v>0</v>
      </c>
      <c r="CO374" s="21">
        <f t="shared" si="159"/>
        <v>1.6719999999999999</v>
      </c>
      <c r="CP374" s="21">
        <f t="shared" si="160"/>
        <v>0</v>
      </c>
      <c r="CQ374" s="19"/>
    </row>
    <row r="375" spans="1:95" ht="31.5" x14ac:dyDescent="0.25">
      <c r="A375" s="24">
        <f t="shared" si="149"/>
        <v>64</v>
      </c>
      <c r="B375" s="113" t="s">
        <v>805</v>
      </c>
      <c r="C375" s="70" t="s">
        <v>806</v>
      </c>
      <c r="D375" s="19" t="s">
        <v>353</v>
      </c>
      <c r="E375" s="19">
        <v>2021</v>
      </c>
      <c r="F375" s="19">
        <v>0</v>
      </c>
      <c r="G375" s="19">
        <v>2021</v>
      </c>
      <c r="H375" s="22">
        <v>0</v>
      </c>
      <c r="I375" s="22">
        <v>0</v>
      </c>
      <c r="J375" s="22">
        <v>0</v>
      </c>
      <c r="K375" s="22">
        <f>L375/6.3</f>
        <v>9.2222222222222219E-2</v>
      </c>
      <c r="L375" s="22">
        <f t="shared" si="151"/>
        <v>0.58099999999999996</v>
      </c>
      <c r="M375" s="28">
        <v>44228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1">
        <v>0</v>
      </c>
      <c r="U375" s="21">
        <f t="shared" si="152"/>
        <v>0.58099999999999996</v>
      </c>
      <c r="V375" s="22">
        <v>0</v>
      </c>
      <c r="W375" s="22">
        <v>0</v>
      </c>
      <c r="X375" s="22">
        <f t="shared" si="153"/>
        <v>0.58099999999999996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  <c r="AH375" s="22">
        <v>0</v>
      </c>
      <c r="AI375" s="22">
        <v>0</v>
      </c>
      <c r="AJ375" s="22">
        <v>0</v>
      </c>
      <c r="AK375" s="22">
        <v>0</v>
      </c>
      <c r="AL375" s="22">
        <v>0</v>
      </c>
      <c r="AM375" s="22">
        <v>0</v>
      </c>
      <c r="AN375" s="22">
        <v>0</v>
      </c>
      <c r="AO375" s="22">
        <v>0</v>
      </c>
      <c r="AP375" s="22">
        <v>0</v>
      </c>
      <c r="AQ375" s="22">
        <v>0</v>
      </c>
      <c r="AR375" s="22">
        <v>0</v>
      </c>
      <c r="AS375" s="22">
        <v>0</v>
      </c>
      <c r="AT375" s="22">
        <v>0</v>
      </c>
      <c r="AU375" s="22">
        <v>0</v>
      </c>
      <c r="AV375" s="22">
        <v>0</v>
      </c>
      <c r="AW375" s="22">
        <v>0</v>
      </c>
      <c r="AX375" s="22">
        <v>0</v>
      </c>
      <c r="AY375" s="22">
        <v>0</v>
      </c>
      <c r="AZ375" s="22">
        <v>0</v>
      </c>
      <c r="BA375" s="22">
        <v>0</v>
      </c>
      <c r="BB375" s="22">
        <v>0</v>
      </c>
      <c r="BC375" s="22">
        <v>0</v>
      </c>
      <c r="BD375" s="22">
        <v>0</v>
      </c>
      <c r="BE375" s="22">
        <v>0</v>
      </c>
      <c r="BF375" s="22">
        <v>0</v>
      </c>
      <c r="BG375" s="22">
        <v>0</v>
      </c>
      <c r="BH375" s="22">
        <v>0</v>
      </c>
      <c r="BI375" s="22">
        <v>0</v>
      </c>
      <c r="BJ375" s="22">
        <v>0</v>
      </c>
      <c r="BK375" s="22">
        <v>0</v>
      </c>
      <c r="BL375" s="22">
        <v>0</v>
      </c>
      <c r="BM375" s="22">
        <v>0</v>
      </c>
      <c r="BN375" s="22">
        <v>0</v>
      </c>
      <c r="BO375" s="22">
        <v>0</v>
      </c>
      <c r="BP375" s="22">
        <v>0</v>
      </c>
      <c r="BQ375" s="22">
        <v>0</v>
      </c>
      <c r="BR375" s="22">
        <v>0</v>
      </c>
      <c r="BS375" s="22">
        <v>0</v>
      </c>
      <c r="BT375" s="22">
        <v>0</v>
      </c>
      <c r="BU375" s="22">
        <v>0</v>
      </c>
      <c r="BV375" s="22">
        <v>0</v>
      </c>
      <c r="BW375" s="23">
        <f t="shared" si="148"/>
        <v>0.58099999999999996</v>
      </c>
      <c r="BX375" s="22">
        <v>0</v>
      </c>
      <c r="BY375" s="22">
        <v>0</v>
      </c>
      <c r="BZ375" s="110">
        <v>0.58099999999999996</v>
      </c>
      <c r="CA375" s="22">
        <v>0</v>
      </c>
      <c r="CB375" s="23">
        <f t="shared" si="154"/>
        <v>0.58099999999999996</v>
      </c>
      <c r="CC375" s="21">
        <v>0</v>
      </c>
      <c r="CD375" s="21">
        <v>0</v>
      </c>
      <c r="CE375" s="110">
        <v>0.58099999999999996</v>
      </c>
      <c r="CF375" s="21">
        <v>0</v>
      </c>
      <c r="CG375" s="21">
        <f t="shared" si="155"/>
        <v>0.58099999999999996</v>
      </c>
      <c r="CH375" s="22">
        <v>0</v>
      </c>
      <c r="CI375" s="22">
        <v>0</v>
      </c>
      <c r="CJ375" s="21">
        <f t="shared" si="156"/>
        <v>0.58099999999999996</v>
      </c>
      <c r="CK375" s="21">
        <f t="shared" si="157"/>
        <v>0</v>
      </c>
      <c r="CL375" s="21">
        <f t="shared" si="158"/>
        <v>0.58099999999999996</v>
      </c>
      <c r="CM375" s="22">
        <v>0</v>
      </c>
      <c r="CN375" s="22">
        <v>0</v>
      </c>
      <c r="CO375" s="21">
        <f t="shared" si="159"/>
        <v>0.58099999999999996</v>
      </c>
      <c r="CP375" s="21">
        <f t="shared" si="160"/>
        <v>0</v>
      </c>
      <c r="CQ375" s="71"/>
    </row>
    <row r="376" spans="1:95" x14ac:dyDescent="0.25">
      <c r="A376" s="24">
        <f t="shared" si="149"/>
        <v>65</v>
      </c>
      <c r="B376" s="68" t="s">
        <v>864</v>
      </c>
      <c r="C376" s="70" t="s">
        <v>110</v>
      </c>
      <c r="D376" s="19" t="s">
        <v>353</v>
      </c>
      <c r="E376" s="19">
        <v>2016</v>
      </c>
      <c r="F376" s="19">
        <v>2016</v>
      </c>
      <c r="G376" s="19">
        <v>2016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3">
        <f>SUM(Z376:AC376)</f>
        <v>3.2033880000000003</v>
      </c>
      <c r="Z376" s="22">
        <v>0</v>
      </c>
      <c r="AA376" s="22">
        <v>0</v>
      </c>
      <c r="AB376" s="23">
        <f>2966.1/1000*1.08</f>
        <v>3.2033880000000003</v>
      </c>
      <c r="AC376" s="22">
        <v>0</v>
      </c>
      <c r="AD376" s="23">
        <f>SUM(AE376:AH376)</f>
        <v>4.9779684</v>
      </c>
      <c r="AE376" s="22">
        <v>0</v>
      </c>
      <c r="AF376" s="22">
        <v>0</v>
      </c>
      <c r="AG376" s="23">
        <f>4609.23/1000*1.08</f>
        <v>4.9779684</v>
      </c>
      <c r="AH376" s="22">
        <v>0</v>
      </c>
      <c r="AI376" s="21">
        <v>0</v>
      </c>
      <c r="AJ376" s="21">
        <v>0</v>
      </c>
      <c r="AK376" s="21">
        <v>0</v>
      </c>
      <c r="AL376" s="21">
        <v>0</v>
      </c>
      <c r="AM376" s="21">
        <v>0</v>
      </c>
      <c r="AN376" s="21">
        <v>0</v>
      </c>
      <c r="AO376" s="21">
        <v>0</v>
      </c>
      <c r="AP376" s="21">
        <v>0</v>
      </c>
      <c r="AQ376" s="21">
        <v>0</v>
      </c>
      <c r="AR376" s="21">
        <v>0</v>
      </c>
      <c r="AS376" s="21">
        <v>0</v>
      </c>
      <c r="AT376" s="21">
        <v>0</v>
      </c>
      <c r="AU376" s="21">
        <v>0</v>
      </c>
      <c r="AV376" s="21">
        <v>0</v>
      </c>
      <c r="AW376" s="21">
        <v>0</v>
      </c>
      <c r="AX376" s="21">
        <v>0</v>
      </c>
      <c r="AY376" s="21">
        <v>0</v>
      </c>
      <c r="AZ376" s="21">
        <v>0</v>
      </c>
      <c r="BA376" s="21">
        <v>0</v>
      </c>
      <c r="BB376" s="21">
        <v>0</v>
      </c>
      <c r="BC376" s="21">
        <v>0</v>
      </c>
      <c r="BD376" s="21">
        <v>0</v>
      </c>
      <c r="BE376" s="21">
        <v>0</v>
      </c>
      <c r="BF376" s="21">
        <v>0</v>
      </c>
      <c r="BG376" s="21">
        <v>0</v>
      </c>
      <c r="BH376" s="21">
        <v>0</v>
      </c>
      <c r="BI376" s="21">
        <v>0</v>
      </c>
      <c r="BJ376" s="21">
        <v>0</v>
      </c>
      <c r="BK376" s="21">
        <v>0</v>
      </c>
      <c r="BL376" s="21">
        <v>0</v>
      </c>
      <c r="BM376" s="21">
        <v>0</v>
      </c>
      <c r="BN376" s="21">
        <v>0</v>
      </c>
      <c r="BO376" s="21">
        <v>0</v>
      </c>
      <c r="BP376" s="21">
        <v>0</v>
      </c>
      <c r="BQ376" s="21">
        <v>0</v>
      </c>
      <c r="BR376" s="21">
        <v>0</v>
      </c>
      <c r="BS376" s="21">
        <v>0</v>
      </c>
      <c r="BT376" s="21">
        <v>0</v>
      </c>
      <c r="BU376" s="21">
        <v>0</v>
      </c>
      <c r="BV376" s="21">
        <v>0</v>
      </c>
      <c r="BW376" s="21">
        <v>0</v>
      </c>
      <c r="BX376" s="21">
        <v>0</v>
      </c>
      <c r="BY376" s="21">
        <v>0</v>
      </c>
      <c r="BZ376" s="21">
        <v>0</v>
      </c>
      <c r="CA376" s="21">
        <v>0</v>
      </c>
      <c r="CB376" s="21">
        <v>0</v>
      </c>
      <c r="CC376" s="21">
        <v>0</v>
      </c>
      <c r="CD376" s="21">
        <v>0</v>
      </c>
      <c r="CE376" s="21">
        <v>0</v>
      </c>
      <c r="CF376" s="21">
        <v>0</v>
      </c>
      <c r="CG376" s="21">
        <v>0</v>
      </c>
      <c r="CH376" s="21">
        <v>0</v>
      </c>
      <c r="CI376" s="21">
        <v>0</v>
      </c>
      <c r="CJ376" s="21">
        <v>0</v>
      </c>
      <c r="CK376" s="21">
        <v>0</v>
      </c>
      <c r="CL376" s="21">
        <v>0</v>
      </c>
      <c r="CM376" s="21">
        <v>0</v>
      </c>
      <c r="CN376" s="21">
        <v>0</v>
      </c>
      <c r="CO376" s="21">
        <v>0</v>
      </c>
      <c r="CP376" s="21">
        <v>0</v>
      </c>
      <c r="CQ376" s="71"/>
    </row>
    <row r="377" spans="1:95" x14ac:dyDescent="0.25">
      <c r="A377" s="24">
        <f t="shared" si="149"/>
        <v>66</v>
      </c>
      <c r="B377" s="68" t="s">
        <v>865</v>
      </c>
      <c r="C377" s="70" t="s">
        <v>110</v>
      </c>
      <c r="D377" s="19" t="s">
        <v>353</v>
      </c>
      <c r="E377" s="19">
        <v>2016</v>
      </c>
      <c r="F377" s="19">
        <v>2016</v>
      </c>
      <c r="G377" s="19">
        <v>2016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3">
        <f t="shared" ref="Y377:Y378" si="161">SUM(Z377:AC377)</f>
        <v>2.196612</v>
      </c>
      <c r="Z377" s="22">
        <v>0</v>
      </c>
      <c r="AA377" s="22">
        <v>0</v>
      </c>
      <c r="AB377" s="23">
        <f>2033.9/1000*1.08</f>
        <v>2.196612</v>
      </c>
      <c r="AC377" s="22">
        <v>0</v>
      </c>
      <c r="AD377" s="23">
        <f t="shared" ref="AD377:AD378" si="162">SUM(AE377:AH377)</f>
        <v>2.1325464000000003</v>
      </c>
      <c r="AE377" s="22">
        <v>0</v>
      </c>
      <c r="AF377" s="22">
        <v>0</v>
      </c>
      <c r="AG377" s="23">
        <f>1974.58/1000*1.08</f>
        <v>2.1325464000000003</v>
      </c>
      <c r="AH377" s="22">
        <v>0</v>
      </c>
      <c r="AI377" s="21">
        <v>0</v>
      </c>
      <c r="AJ377" s="21">
        <v>0</v>
      </c>
      <c r="AK377" s="21">
        <v>0</v>
      </c>
      <c r="AL377" s="21">
        <v>0</v>
      </c>
      <c r="AM377" s="21">
        <v>0</v>
      </c>
      <c r="AN377" s="21">
        <v>0</v>
      </c>
      <c r="AO377" s="21">
        <v>0</v>
      </c>
      <c r="AP377" s="21">
        <v>0</v>
      </c>
      <c r="AQ377" s="21">
        <v>0</v>
      </c>
      <c r="AR377" s="21">
        <v>0</v>
      </c>
      <c r="AS377" s="21">
        <v>0</v>
      </c>
      <c r="AT377" s="21">
        <v>0</v>
      </c>
      <c r="AU377" s="21">
        <v>0</v>
      </c>
      <c r="AV377" s="21">
        <v>0</v>
      </c>
      <c r="AW377" s="21">
        <v>0</v>
      </c>
      <c r="AX377" s="21">
        <v>0</v>
      </c>
      <c r="AY377" s="21">
        <v>0</v>
      </c>
      <c r="AZ377" s="21">
        <v>0</v>
      </c>
      <c r="BA377" s="21">
        <v>0</v>
      </c>
      <c r="BB377" s="21">
        <v>0</v>
      </c>
      <c r="BC377" s="21">
        <v>0</v>
      </c>
      <c r="BD377" s="21">
        <v>0</v>
      </c>
      <c r="BE377" s="21">
        <v>0</v>
      </c>
      <c r="BF377" s="21">
        <v>0</v>
      </c>
      <c r="BG377" s="21">
        <v>0</v>
      </c>
      <c r="BH377" s="21">
        <v>0</v>
      </c>
      <c r="BI377" s="21">
        <v>0</v>
      </c>
      <c r="BJ377" s="21">
        <v>0</v>
      </c>
      <c r="BK377" s="21">
        <v>0</v>
      </c>
      <c r="BL377" s="21">
        <v>0</v>
      </c>
      <c r="BM377" s="21">
        <v>0</v>
      </c>
      <c r="BN377" s="21">
        <v>0</v>
      </c>
      <c r="BO377" s="21">
        <v>0</v>
      </c>
      <c r="BP377" s="21">
        <v>0</v>
      </c>
      <c r="BQ377" s="21">
        <v>0</v>
      </c>
      <c r="BR377" s="21">
        <v>0</v>
      </c>
      <c r="BS377" s="21">
        <v>0</v>
      </c>
      <c r="BT377" s="21">
        <v>0</v>
      </c>
      <c r="BU377" s="21">
        <v>0</v>
      </c>
      <c r="BV377" s="21">
        <v>0</v>
      </c>
      <c r="BW377" s="21">
        <v>0</v>
      </c>
      <c r="BX377" s="21">
        <v>0</v>
      </c>
      <c r="BY377" s="21">
        <v>0</v>
      </c>
      <c r="BZ377" s="21">
        <v>0</v>
      </c>
      <c r="CA377" s="21">
        <v>0</v>
      </c>
      <c r="CB377" s="21">
        <v>0</v>
      </c>
      <c r="CC377" s="21">
        <v>0</v>
      </c>
      <c r="CD377" s="21">
        <v>0</v>
      </c>
      <c r="CE377" s="21">
        <v>0</v>
      </c>
      <c r="CF377" s="21">
        <v>0</v>
      </c>
      <c r="CG377" s="21">
        <v>0</v>
      </c>
      <c r="CH377" s="21">
        <v>0</v>
      </c>
      <c r="CI377" s="21">
        <v>0</v>
      </c>
      <c r="CJ377" s="21">
        <v>0</v>
      </c>
      <c r="CK377" s="21">
        <v>0</v>
      </c>
      <c r="CL377" s="21">
        <v>0</v>
      </c>
      <c r="CM377" s="21">
        <v>0</v>
      </c>
      <c r="CN377" s="21">
        <v>0</v>
      </c>
      <c r="CO377" s="21">
        <v>0</v>
      </c>
      <c r="CP377" s="21">
        <v>0</v>
      </c>
      <c r="CQ377" s="71"/>
    </row>
    <row r="378" spans="1:95" x14ac:dyDescent="0.25">
      <c r="A378" s="24">
        <f t="shared" si="149"/>
        <v>67</v>
      </c>
      <c r="B378" s="68" t="s">
        <v>866</v>
      </c>
      <c r="C378" s="70" t="s">
        <v>110</v>
      </c>
      <c r="D378" s="19" t="s">
        <v>353</v>
      </c>
      <c r="E378" s="19">
        <v>2016</v>
      </c>
      <c r="F378" s="19">
        <v>2016</v>
      </c>
      <c r="G378" s="19">
        <v>2016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3">
        <f t="shared" si="161"/>
        <v>1.1166120000000002</v>
      </c>
      <c r="Z378" s="22">
        <v>0</v>
      </c>
      <c r="AA378" s="22">
        <v>0</v>
      </c>
      <c r="AB378" s="23">
        <f>1033.9/1000*1.08</f>
        <v>1.1166120000000002</v>
      </c>
      <c r="AC378" s="22">
        <v>0</v>
      </c>
      <c r="AD378" s="23">
        <f t="shared" si="162"/>
        <v>1.7197595999999999</v>
      </c>
      <c r="AE378" s="22">
        <v>0</v>
      </c>
      <c r="AF378" s="22">
        <v>0</v>
      </c>
      <c r="AG378" s="23">
        <f>1592.37/1000*1.08</f>
        <v>1.7197595999999999</v>
      </c>
      <c r="AH378" s="22">
        <v>0</v>
      </c>
      <c r="AI378" s="21">
        <v>0</v>
      </c>
      <c r="AJ378" s="21">
        <v>0</v>
      </c>
      <c r="AK378" s="21">
        <v>0</v>
      </c>
      <c r="AL378" s="21">
        <v>0</v>
      </c>
      <c r="AM378" s="21">
        <v>0</v>
      </c>
      <c r="AN378" s="21">
        <v>0</v>
      </c>
      <c r="AO378" s="21">
        <v>0</v>
      </c>
      <c r="AP378" s="21">
        <v>0</v>
      </c>
      <c r="AQ378" s="21">
        <v>0</v>
      </c>
      <c r="AR378" s="21">
        <v>0</v>
      </c>
      <c r="AS378" s="21">
        <v>0</v>
      </c>
      <c r="AT378" s="21">
        <v>0</v>
      </c>
      <c r="AU378" s="21">
        <v>0</v>
      </c>
      <c r="AV378" s="21">
        <v>0</v>
      </c>
      <c r="AW378" s="21">
        <v>0</v>
      </c>
      <c r="AX378" s="21">
        <v>0</v>
      </c>
      <c r="AY378" s="21">
        <v>0</v>
      </c>
      <c r="AZ378" s="21">
        <v>0</v>
      </c>
      <c r="BA378" s="21">
        <v>0</v>
      </c>
      <c r="BB378" s="21">
        <v>0</v>
      </c>
      <c r="BC378" s="21">
        <v>0</v>
      </c>
      <c r="BD378" s="21">
        <v>0</v>
      </c>
      <c r="BE378" s="21">
        <v>0</v>
      </c>
      <c r="BF378" s="21">
        <v>0</v>
      </c>
      <c r="BG378" s="21">
        <v>0</v>
      </c>
      <c r="BH378" s="21">
        <v>0</v>
      </c>
      <c r="BI378" s="21">
        <v>0</v>
      </c>
      <c r="BJ378" s="21">
        <v>0</v>
      </c>
      <c r="BK378" s="21">
        <v>0</v>
      </c>
      <c r="BL378" s="21">
        <v>0</v>
      </c>
      <c r="BM378" s="21">
        <v>0</v>
      </c>
      <c r="BN378" s="21">
        <v>0</v>
      </c>
      <c r="BO378" s="21">
        <v>0</v>
      </c>
      <c r="BP378" s="21">
        <v>0</v>
      </c>
      <c r="BQ378" s="21">
        <v>0</v>
      </c>
      <c r="BR378" s="21">
        <v>0</v>
      </c>
      <c r="BS378" s="21">
        <v>0</v>
      </c>
      <c r="BT378" s="21">
        <v>0</v>
      </c>
      <c r="BU378" s="21">
        <v>0</v>
      </c>
      <c r="BV378" s="21">
        <v>0</v>
      </c>
      <c r="BW378" s="21">
        <v>0</v>
      </c>
      <c r="BX378" s="21">
        <v>0</v>
      </c>
      <c r="BY378" s="21">
        <v>0</v>
      </c>
      <c r="BZ378" s="21">
        <v>0</v>
      </c>
      <c r="CA378" s="21">
        <v>0</v>
      </c>
      <c r="CB378" s="21">
        <v>0</v>
      </c>
      <c r="CC378" s="21">
        <v>0</v>
      </c>
      <c r="CD378" s="21">
        <v>0</v>
      </c>
      <c r="CE378" s="21">
        <v>0</v>
      </c>
      <c r="CF378" s="21">
        <v>0</v>
      </c>
      <c r="CG378" s="21">
        <v>0</v>
      </c>
      <c r="CH378" s="21">
        <v>0</v>
      </c>
      <c r="CI378" s="21">
        <v>0</v>
      </c>
      <c r="CJ378" s="21">
        <v>0</v>
      </c>
      <c r="CK378" s="21">
        <v>0</v>
      </c>
      <c r="CL378" s="21">
        <v>0</v>
      </c>
      <c r="CM378" s="21">
        <v>0</v>
      </c>
      <c r="CN378" s="21">
        <v>0</v>
      </c>
      <c r="CO378" s="21">
        <v>0</v>
      </c>
      <c r="CP378" s="21">
        <v>0</v>
      </c>
      <c r="CQ378" s="71"/>
    </row>
    <row r="379" spans="1:95" ht="55.5" customHeight="1" x14ac:dyDescent="0.25">
      <c r="A379" s="55"/>
      <c r="B379" s="1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</row>
    <row r="380" spans="1:95" ht="40.5" customHeight="1" x14ac:dyDescent="0.25">
      <c r="A380" s="56" t="s">
        <v>408</v>
      </c>
      <c r="B380" s="57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9"/>
      <c r="R380" s="59"/>
      <c r="S380" s="59"/>
      <c r="T380" s="59"/>
      <c r="U380" s="59"/>
    </row>
    <row r="381" spans="1:95" ht="57.75" customHeight="1" x14ac:dyDescent="0.25">
      <c r="A381" s="59"/>
      <c r="B381" s="60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</row>
    <row r="382" spans="1:95" ht="37.5" customHeight="1" x14ac:dyDescent="0.25">
      <c r="A382" s="59"/>
      <c r="B382" s="60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</row>
    <row r="383" spans="1:95" ht="53.25" customHeight="1" x14ac:dyDescent="0.25">
      <c r="A383" s="59"/>
      <c r="B383" s="60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5"/>
    </row>
    <row r="384" spans="1:95" x14ac:dyDescent="0.25">
      <c r="C384" s="14"/>
    </row>
    <row r="385" spans="2:22" x14ac:dyDescent="0.25">
      <c r="B385" s="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</row>
    <row r="386" spans="2:22" x14ac:dyDescent="0.25">
      <c r="B386" s="60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</row>
    <row r="387" spans="2:22" x14ac:dyDescent="0.25">
      <c r="B387" s="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</row>
    <row r="388" spans="2:22" x14ac:dyDescent="0.25">
      <c r="B388" s="63"/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</row>
    <row r="389" spans="2:22" x14ac:dyDescent="0.25">
      <c r="B389" s="63"/>
      <c r="C389" s="65"/>
    </row>
    <row r="390" spans="2:22" x14ac:dyDescent="0.25"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</row>
  </sheetData>
  <autoFilter ref="A14:CQ378" xr:uid="{00000000-0009-0000-0000-000000000000}"/>
  <mergeCells count="40">
    <mergeCell ref="F11:G12"/>
    <mergeCell ref="Y11:AH11"/>
    <mergeCell ref="AI11:AR11"/>
    <mergeCell ref="AS11:CP11"/>
    <mergeCell ref="AN12:AR12"/>
    <mergeCell ref="AS12:AW12"/>
    <mergeCell ref="AX12:BB12"/>
    <mergeCell ref="CG12:CK12"/>
    <mergeCell ref="BM12:BQ12"/>
    <mergeCell ref="BR12:BV12"/>
    <mergeCell ref="BW12:CA12"/>
    <mergeCell ref="CB12:CF12"/>
    <mergeCell ref="AD12:AH12"/>
    <mergeCell ref="H11:M11"/>
    <mergeCell ref="N11:N13"/>
    <mergeCell ref="O11:O13"/>
    <mergeCell ref="A11:A13"/>
    <mergeCell ref="B11:B13"/>
    <mergeCell ref="C11:C13"/>
    <mergeCell ref="D11:D13"/>
    <mergeCell ref="E11:E13"/>
    <mergeCell ref="A9:CQ9"/>
    <mergeCell ref="A4:CQ4"/>
    <mergeCell ref="A5:CQ5"/>
    <mergeCell ref="A6:CQ6"/>
    <mergeCell ref="A7:CQ7"/>
    <mergeCell ref="A8:CQ8"/>
    <mergeCell ref="CQ11:CQ13"/>
    <mergeCell ref="H12:J12"/>
    <mergeCell ref="K12:M12"/>
    <mergeCell ref="P12:Q12"/>
    <mergeCell ref="R12:S12"/>
    <mergeCell ref="Y12:AC12"/>
    <mergeCell ref="P11:S11"/>
    <mergeCell ref="T11:U12"/>
    <mergeCell ref="V11:X12"/>
    <mergeCell ref="CL12:CP12"/>
    <mergeCell ref="AI12:AM12"/>
    <mergeCell ref="BC12:BG12"/>
    <mergeCell ref="BH12:BL12"/>
  </mergeCells>
  <phoneticPr fontId="12" type="noConversion"/>
  <dataValidations count="2">
    <dataValidation type="decimal" allowBlank="1" showErrorMessage="1" errorTitle="Ошибка" error="Допускается ввод только неотрицательных чисел!" sqref="BU312:BU323" xr:uid="{CD992AE0-47EB-407F-878D-C332D69B4E9D}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B94:B96 B196:B205 B306:B309 B376:B378" xr:uid="{AFEA736E-4509-46FD-9495-17F907C00558}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10" fitToHeight="2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3"/>
  <sheetViews>
    <sheetView workbookViewId="0">
      <selection activeCell="C7" sqref="C7"/>
    </sheetView>
  </sheetViews>
  <sheetFormatPr defaultColWidth="9.140625" defaultRowHeight="15" x14ac:dyDescent="0.25"/>
  <cols>
    <col min="1" max="1" width="42.42578125" style="11" customWidth="1"/>
    <col min="2" max="2" width="14.7109375" style="11" customWidth="1"/>
    <col min="3" max="3" width="14.85546875" style="11" customWidth="1"/>
    <col min="4" max="16384" width="9.140625" style="11"/>
  </cols>
  <sheetData>
    <row r="1" spans="1:3" ht="15" customHeight="1" x14ac:dyDescent="0.25">
      <c r="C1" s="3"/>
    </row>
    <row r="2" spans="1:3" ht="63" customHeight="1" x14ac:dyDescent="0.25">
      <c r="C2" s="4"/>
    </row>
    <row r="3" spans="1:3" ht="15.75" x14ac:dyDescent="0.25">
      <c r="C3" s="5"/>
    </row>
    <row r="4" spans="1:3" ht="15.75" x14ac:dyDescent="0.25">
      <c r="A4" s="12"/>
      <c r="B4" s="13"/>
      <c r="C4" s="10"/>
    </row>
    <row r="5" spans="1:3" ht="15.75" x14ac:dyDescent="0.25">
      <c r="A5" s="12"/>
      <c r="B5" s="13"/>
      <c r="C5" s="10"/>
    </row>
    <row r="6" spans="1:3" ht="15.75" x14ac:dyDescent="0.25">
      <c r="A6" s="12"/>
      <c r="B6" s="13"/>
      <c r="C6" s="10"/>
    </row>
    <row r="7" spans="1:3" ht="15.75" x14ac:dyDescent="0.25">
      <c r="A7" s="12"/>
      <c r="B7" s="13"/>
      <c r="C7" s="10"/>
    </row>
    <row r="8" spans="1:3" ht="15.75" x14ac:dyDescent="0.25">
      <c r="A8" s="12"/>
      <c r="B8" s="13"/>
      <c r="C8" s="10"/>
    </row>
    <row r="9" spans="1:3" ht="15.75" x14ac:dyDescent="0.25">
      <c r="A9" s="6"/>
      <c r="B9" s="7"/>
      <c r="C9" s="10"/>
    </row>
    <row r="10" spans="1:3" ht="15.75" x14ac:dyDescent="0.25">
      <c r="A10" s="6"/>
      <c r="B10" s="7"/>
      <c r="C10" s="10"/>
    </row>
    <row r="11" spans="1:3" ht="15.75" x14ac:dyDescent="0.25">
      <c r="A11" s="6"/>
      <c r="B11" s="7"/>
      <c r="C11" s="10"/>
    </row>
    <row r="12" spans="1:3" ht="15.75" x14ac:dyDescent="0.25">
      <c r="A12" s="6"/>
      <c r="B12" s="7"/>
      <c r="C12" s="8"/>
    </row>
    <row r="13" spans="1:3" ht="15.75" x14ac:dyDescent="0.25">
      <c r="A13" s="6"/>
      <c r="B13" s="7"/>
      <c r="C13" s="10"/>
    </row>
    <row r="14" spans="1:3" ht="15.75" x14ac:dyDescent="0.25">
      <c r="A14" s="6"/>
      <c r="B14" s="7"/>
      <c r="C14" s="8"/>
    </row>
    <row r="15" spans="1:3" ht="15.75" x14ac:dyDescent="0.25">
      <c r="A15" s="6"/>
      <c r="B15" s="7"/>
      <c r="C15" s="10"/>
    </row>
    <row r="16" spans="1:3" ht="15.75" x14ac:dyDescent="0.25">
      <c r="A16" s="6"/>
      <c r="B16" s="7"/>
      <c r="C16" s="10"/>
    </row>
    <row r="17" spans="1:3" ht="15.75" x14ac:dyDescent="0.25">
      <c r="A17" s="6"/>
      <c r="B17" s="7"/>
      <c r="C17" s="10"/>
    </row>
    <row r="18" spans="1:3" ht="15.75" x14ac:dyDescent="0.25">
      <c r="A18" s="2"/>
      <c r="B18" s="9"/>
      <c r="C18" s="10"/>
    </row>
    <row r="19" spans="1:3" ht="15.75" x14ac:dyDescent="0.25">
      <c r="A19" s="2"/>
      <c r="B19" s="9"/>
      <c r="C19" s="10"/>
    </row>
    <row r="20" spans="1:3" ht="15.75" x14ac:dyDescent="0.25">
      <c r="A20" s="6"/>
      <c r="B20" s="7"/>
      <c r="C20" s="10"/>
    </row>
    <row r="21" spans="1:3" ht="15.75" x14ac:dyDescent="0.25">
      <c r="A21" s="2"/>
      <c r="B21" s="9"/>
      <c r="C21" s="10"/>
    </row>
    <row r="22" spans="1:3" ht="15.75" x14ac:dyDescent="0.25">
      <c r="A22" s="2"/>
      <c r="B22" s="9"/>
      <c r="C22" s="10"/>
    </row>
    <row r="23" spans="1:3" ht="15.75" x14ac:dyDescent="0.25">
      <c r="A23" s="2"/>
      <c r="B23" s="9"/>
      <c r="C23" s="10"/>
    </row>
    <row r="24" spans="1:3" ht="15.75" x14ac:dyDescent="0.25">
      <c r="A24" s="2"/>
      <c r="B24" s="9"/>
      <c r="C24" s="10"/>
    </row>
    <row r="25" spans="1:3" ht="15.75" x14ac:dyDescent="0.25">
      <c r="A25" s="2"/>
      <c r="B25" s="9"/>
      <c r="C25" s="10"/>
    </row>
    <row r="26" spans="1:3" ht="15.75" x14ac:dyDescent="0.25">
      <c r="A26" s="6"/>
      <c r="B26" s="7"/>
      <c r="C26" s="10"/>
    </row>
    <row r="27" spans="1:3" ht="15.75" x14ac:dyDescent="0.25">
      <c r="A27" s="6"/>
      <c r="B27" s="7"/>
      <c r="C27" s="10"/>
    </row>
    <row r="28" spans="1:3" ht="15.75" x14ac:dyDescent="0.25">
      <c r="A28" s="6"/>
      <c r="B28" s="9"/>
      <c r="C28" s="10"/>
    </row>
    <row r="29" spans="1:3" ht="15.75" x14ac:dyDescent="0.25">
      <c r="A29" s="6"/>
      <c r="B29" s="7"/>
      <c r="C29" s="10"/>
    </row>
    <row r="30" spans="1:3" ht="15.75" x14ac:dyDescent="0.25">
      <c r="A30" s="2"/>
      <c r="B30" s="9"/>
      <c r="C30" s="10"/>
    </row>
    <row r="31" spans="1:3" ht="15.75" x14ac:dyDescent="0.25">
      <c r="A31" s="2"/>
      <c r="B31" s="9"/>
      <c r="C31" s="10"/>
    </row>
    <row r="32" spans="1:3" ht="15.75" x14ac:dyDescent="0.25">
      <c r="A32" s="2"/>
      <c r="B32" s="9"/>
      <c r="C32" s="10"/>
    </row>
    <row r="33" spans="1:3" ht="15.75" x14ac:dyDescent="0.25">
      <c r="A33" s="6"/>
      <c r="B33" s="7"/>
      <c r="C33" s="10"/>
    </row>
    <row r="34" spans="1:3" ht="15.75" x14ac:dyDescent="0.25">
      <c r="A34" s="2"/>
      <c r="B34" s="9"/>
      <c r="C34" s="10"/>
    </row>
    <row r="35" spans="1:3" ht="15.75" x14ac:dyDescent="0.25">
      <c r="A35" s="6"/>
      <c r="B35" s="9"/>
      <c r="C35" s="10"/>
    </row>
    <row r="36" spans="1:3" ht="15.75" x14ac:dyDescent="0.25">
      <c r="A36" s="2"/>
      <c r="B36" s="9"/>
      <c r="C36" s="10"/>
    </row>
    <row r="37" spans="1:3" ht="15.75" x14ac:dyDescent="0.25">
      <c r="A37" s="2"/>
      <c r="B37" s="9"/>
      <c r="C37" s="10"/>
    </row>
    <row r="38" spans="1:3" ht="15.75" x14ac:dyDescent="0.25">
      <c r="A38" s="2"/>
      <c r="B38" s="9"/>
      <c r="C38" s="10"/>
    </row>
    <row r="39" spans="1:3" ht="15.75" x14ac:dyDescent="0.25">
      <c r="A39" s="1"/>
      <c r="B39" s="9"/>
      <c r="C39" s="10"/>
    </row>
    <row r="40" spans="1:3" ht="15.75" x14ac:dyDescent="0.25">
      <c r="A40" s="1"/>
      <c r="B40" s="9"/>
      <c r="C40" s="10"/>
    </row>
    <row r="41" spans="1:3" ht="15.75" x14ac:dyDescent="0.25">
      <c r="A41" s="1"/>
      <c r="B41" s="9"/>
      <c r="C41" s="10"/>
    </row>
    <row r="42" spans="1:3" ht="15.75" x14ac:dyDescent="0.25">
      <c r="A42" s="1"/>
      <c r="B42" s="9"/>
      <c r="C42" s="10"/>
    </row>
    <row r="43" spans="1:3" ht="15.75" x14ac:dyDescent="0.25">
      <c r="A43" s="1"/>
      <c r="B43" s="9"/>
      <c r="C43" s="10"/>
    </row>
  </sheetData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2022-04-14T03:25:29Z</dcterms:modified>
</cp:coreProperties>
</file>